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ca\Desktop\JAVNA NAROČILA\"/>
    </mc:Choice>
  </mc:AlternateContent>
  <xr:revisionPtr revIDLastSave="0" documentId="13_ncr:1_{0CBA7E74-A570-4004-94A3-798F19AC1068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naročilo 14.10.2021" sheetId="3" state="hidden" r:id="rId1"/>
    <sheet name="Pisarniški material" sheetId="1" r:id="rId2"/>
    <sheet name="Tonerji in kartuš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2" l="1"/>
  <c r="I22" i="2"/>
  <c r="I25" i="2"/>
  <c r="I26" i="2"/>
  <c r="I29" i="2"/>
  <c r="I30" i="2"/>
  <c r="I33" i="2"/>
  <c r="I34" i="2"/>
  <c r="I37" i="2"/>
  <c r="I38" i="2"/>
  <c r="I41" i="2"/>
  <c r="I42" i="2"/>
  <c r="I45" i="2"/>
  <c r="I46" i="2"/>
  <c r="I49" i="2"/>
  <c r="I50" i="2"/>
  <c r="I53" i="2"/>
  <c r="I54" i="2"/>
  <c r="I57" i="2"/>
  <c r="I58" i="2"/>
  <c r="I61" i="2"/>
  <c r="I62" i="2"/>
  <c r="I65" i="2"/>
  <c r="I66" i="2"/>
  <c r="I69" i="2"/>
  <c r="I70" i="2"/>
  <c r="I73" i="2"/>
  <c r="I74" i="2"/>
  <c r="I77" i="2"/>
  <c r="I78" i="2"/>
  <c r="I81" i="2"/>
  <c r="I82" i="2"/>
  <c r="I85" i="2"/>
  <c r="I19" i="2"/>
  <c r="I20" i="2"/>
  <c r="I23" i="2"/>
  <c r="I24" i="2"/>
  <c r="I27" i="2"/>
  <c r="I28" i="2"/>
  <c r="I31" i="2"/>
  <c r="I32" i="2"/>
  <c r="I35" i="2"/>
  <c r="I36" i="2"/>
  <c r="I39" i="2"/>
  <c r="I40" i="2"/>
  <c r="I43" i="2"/>
  <c r="I44" i="2"/>
  <c r="I47" i="2"/>
  <c r="I48" i="2"/>
  <c r="I51" i="2"/>
  <c r="I52" i="2"/>
  <c r="I55" i="2"/>
  <c r="I56" i="2"/>
  <c r="I59" i="2"/>
  <c r="I60" i="2"/>
  <c r="I63" i="2"/>
  <c r="I64" i="2"/>
  <c r="I67" i="2"/>
  <c r="I68" i="2"/>
  <c r="I71" i="2"/>
  <c r="I72" i="2"/>
  <c r="I75" i="2"/>
  <c r="I76" i="2"/>
  <c r="I79" i="2"/>
  <c r="I80" i="2"/>
  <c r="I83" i="2"/>
  <c r="I84" i="2"/>
  <c r="I18" i="2"/>
  <c r="I87" i="2" l="1"/>
</calcChain>
</file>

<file path=xl/sharedStrings.xml><?xml version="1.0" encoding="utf-8"?>
<sst xmlns="http://schemas.openxmlformats.org/spreadsheetml/2006/main" count="742" uniqueCount="485">
  <si>
    <t>Naročnik:</t>
  </si>
  <si>
    <t xml:space="preserve">SERŠ  Maribor            </t>
  </si>
  <si>
    <t>Smetanova ulica 6, 2000  MARIBOR</t>
  </si>
  <si>
    <t>SKLOP ŠT. 1:  PISARNIŠKI MATERIAL</t>
  </si>
  <si>
    <t>zap.</t>
  </si>
  <si>
    <t>Vrsta materiala</t>
  </si>
  <si>
    <t>ME</t>
  </si>
  <si>
    <t>količina</t>
  </si>
  <si>
    <t>ponujena znamka</t>
  </si>
  <si>
    <t>cena/enoto</t>
  </si>
  <si>
    <t>%</t>
  </si>
  <si>
    <t xml:space="preserve">cena/ enoto </t>
  </si>
  <si>
    <t>skupna vrednost</t>
  </si>
  <si>
    <t>št.</t>
  </si>
  <si>
    <t>brez DDV</t>
  </si>
  <si>
    <t>DDV</t>
  </si>
  <si>
    <t>z DDV</t>
  </si>
  <si>
    <t>1.</t>
  </si>
  <si>
    <t>ADING ROLA 57/70/12, 1+0, OMRON</t>
  </si>
  <si>
    <t>kos</t>
  </si>
  <si>
    <t>2.</t>
  </si>
  <si>
    <t>BARVA ZA ŽIGE, RAZLIČNE BARVE</t>
  </si>
  <si>
    <t>3.</t>
  </si>
  <si>
    <t>BLOK STENOGRAM, A4, ČRTAST</t>
  </si>
  <si>
    <t>4.</t>
  </si>
  <si>
    <t>zavoj</t>
  </si>
  <si>
    <t>5.</t>
  </si>
  <si>
    <t>ČRNILNI VLOŽE PELIKAN 4001 5/1 MODER</t>
  </si>
  <si>
    <t>6.</t>
  </si>
  <si>
    <t>ČRNILNI VLOŽEK PARKER 5/1 MODER</t>
  </si>
  <si>
    <t>PARKER</t>
  </si>
  <si>
    <t>7.</t>
  </si>
  <si>
    <t>DRŽALO ZA KREDE</t>
  </si>
  <si>
    <t>BRUNNEN</t>
  </si>
  <si>
    <t>8.</t>
  </si>
  <si>
    <t>9.</t>
  </si>
  <si>
    <t>10.</t>
  </si>
  <si>
    <t>11.</t>
  </si>
  <si>
    <t>FLOMASTER STAEDTLER PERMANENT F, KOMPLET 4 BARV</t>
  </si>
  <si>
    <t>komplet</t>
  </si>
  <si>
    <t>12.</t>
  </si>
  <si>
    <t>FLOMASTER STAEDTLER PERMANENT M, KOMPLET 4 BARV</t>
  </si>
  <si>
    <t>13.</t>
  </si>
  <si>
    <t>FOLIJA ZA VROČE PLASTIFICIRANJE A3, MAT,  2 x 125 MICRON 100/1</t>
  </si>
  <si>
    <t>14.</t>
  </si>
  <si>
    <t>FOLIJA ZA VROČE PLASTIFICIRANJE A3, SIJAJ,  2 x 125 MICRON 100/1</t>
  </si>
  <si>
    <t>15.</t>
  </si>
  <si>
    <t>FOLIJA ZA VROČE PLASTIFICIRANJE A4, MAT,  2 x 125 MICRON 100/1</t>
  </si>
  <si>
    <t>16.</t>
  </si>
  <si>
    <t>FOLIJA ZA VROČE PLASTIFICIRANJE A4, SIJAJ,  2 x 125 MICRON 100/1</t>
  </si>
  <si>
    <t>17.</t>
  </si>
  <si>
    <t>FOTOKOPIRNI PAPIR  A3, 120g, 1/500</t>
  </si>
  <si>
    <t>MONDI</t>
  </si>
  <si>
    <t>18.</t>
  </si>
  <si>
    <t>FOTOKOPIRNI PAPIR  A3, 80g, 1/500</t>
  </si>
  <si>
    <t>19.</t>
  </si>
  <si>
    <t>FOTOKOPIRNI PAPIR  A4, 120g, 1/500</t>
  </si>
  <si>
    <t>20.</t>
  </si>
  <si>
    <t>FOTOKOPIRNI PAPIR  A4, 120g, BARVNI 1/500</t>
  </si>
  <si>
    <t>21.</t>
  </si>
  <si>
    <t>FOTOKOPIRNI PAPIR  A4, 80g , 1/500</t>
  </si>
  <si>
    <t>22.</t>
  </si>
  <si>
    <t>GOBA ZA BELO TABLO STAPLES, MAGNETNA, 15 x 5,5 cm</t>
  </si>
  <si>
    <t>23.</t>
  </si>
  <si>
    <t>GOBA ZA ŠOLSKO TABLO NAVADNA</t>
  </si>
  <si>
    <t>24.</t>
  </si>
  <si>
    <t>KALKULATOR 10 mestni</t>
  </si>
  <si>
    <t>25.</t>
  </si>
  <si>
    <t>KARTONSKA MAPA Z ZAVIHKI IN ELASTIKO</t>
  </si>
  <si>
    <t>26.</t>
  </si>
  <si>
    <t>KASETA ZA DOPISE LEIZT</t>
  </si>
  <si>
    <t>27.</t>
  </si>
  <si>
    <t>KEMIČNI SVINČNIK PILOT BP-135-F, RAZLIČNE BARVE</t>
  </si>
  <si>
    <t>DELI</t>
  </si>
  <si>
    <t>28.</t>
  </si>
  <si>
    <t>KEMIČNI SVINČNIK PILOT SUPER GRIP-F-MODE, RAZLIČNE BARVE</t>
  </si>
  <si>
    <t>29.</t>
  </si>
  <si>
    <t>KEMIČNI SVINČNIK PILOT ŠTIRIBARVNI</t>
  </si>
  <si>
    <t>30.</t>
  </si>
  <si>
    <t>KEMIČNI SVINČNIK PILOT V-BALL 07, SREDNJA KONICA, RAZLIČNE BARVE</t>
  </si>
  <si>
    <t>31.</t>
  </si>
  <si>
    <t>KOLEDAR STENSKI 3-DELNI</t>
  </si>
  <si>
    <t>32.</t>
  </si>
  <si>
    <t>KOLEDAR NAMIZNI Š ŠPIRALO, tedenski,  z urami</t>
  </si>
  <si>
    <t>33.</t>
  </si>
  <si>
    <t>KOREKTURA EDIGS 20ml</t>
  </si>
  <si>
    <t>34.</t>
  </si>
  <si>
    <t>KOREKTURA EDIGS MIŠKA 925</t>
  </si>
  <si>
    <t>35.</t>
  </si>
  <si>
    <t>36.</t>
  </si>
  <si>
    <t>KRPICE ZA GOBO ZA BELO TABLO 15 x 5,5 cm</t>
  </si>
  <si>
    <t>37.</t>
  </si>
  <si>
    <t>KUVERTA OBLAZINJENA ŠT. 1, 120x175 mm</t>
  </si>
  <si>
    <t>38.</t>
  </si>
  <si>
    <t>KUVERTA OBLAZINJENA ŠT. 10, 370x480 mm</t>
  </si>
  <si>
    <t>39.</t>
  </si>
  <si>
    <t>KUVERTA OBLAZINJENA ŠT. 6, 240x350 mm</t>
  </si>
  <si>
    <t>40.</t>
  </si>
  <si>
    <t>KUVERTA OBR. CN-07-L-A5 in P-20/CN 07</t>
  </si>
  <si>
    <t>41.</t>
  </si>
  <si>
    <t>KUVERTA OBR. ZUP-L-A4</t>
  </si>
  <si>
    <t>42.</t>
  </si>
  <si>
    <t>KUVERTA STRIP BELA, B5, 175X250 mm, 80g</t>
  </si>
  <si>
    <t>43.</t>
  </si>
  <si>
    <t>KUVERTA STRIP BELA, BO, 110x230 mm, 80g</t>
  </si>
  <si>
    <t>44.</t>
  </si>
  <si>
    <t>KUVERTA STRIP BELA, C4, 229x324 mm, 90g</t>
  </si>
  <si>
    <t>45.</t>
  </si>
  <si>
    <t>KUVERTA STRIP BELA, LO, 110x230 mm, 80g</t>
  </si>
  <si>
    <t>46.</t>
  </si>
  <si>
    <t>LEPILNE BLAZINICE UHU PATAFIX BELE 80/1</t>
  </si>
  <si>
    <t>47.</t>
  </si>
  <si>
    <t>LEPILNI TRAK 19x33mm, NEVIDNI</t>
  </si>
  <si>
    <t>Q-CONECT</t>
  </si>
  <si>
    <t>48.</t>
  </si>
  <si>
    <t>LEPILNI TRAK 19x33mm, PROZOREN</t>
  </si>
  <si>
    <t>49.</t>
  </si>
  <si>
    <t>LEPILNI TRAK 25x66mm, PROZOREN</t>
  </si>
  <si>
    <t>50.</t>
  </si>
  <si>
    <t>LEPILNI TRAK,  2 cm, DVOSTRANSKI</t>
  </si>
  <si>
    <t>51.</t>
  </si>
  <si>
    <t>LEPILO TWIST AND GLUE UHU 35 g</t>
  </si>
  <si>
    <t>52.</t>
  </si>
  <si>
    <t>LEPILO V STIKU UHU 21 g</t>
  </si>
  <si>
    <t>53.</t>
  </si>
  <si>
    <t>LOČILNI LISTI , BARVNI KARTON, 10 DELNI, A4</t>
  </si>
  <si>
    <t>54.</t>
  </si>
  <si>
    <t>LOČILNI LISTI , BARVNI KARTON, 5 DELNI, A4</t>
  </si>
  <si>
    <t>55.</t>
  </si>
  <si>
    <t>LOČILNI LISTI , KARTON, 230 x 100 mm, 1/10</t>
  </si>
  <si>
    <t>56.</t>
  </si>
  <si>
    <t>LOČILNI LISTI, KARTON A-Ž, A4</t>
  </si>
  <si>
    <t>57.</t>
  </si>
  <si>
    <t>LUKNJAČI NEXXT LEITZ, 30-40 listov</t>
  </si>
  <si>
    <t>58.</t>
  </si>
  <si>
    <t>MAGNETI 13 mm 10/1</t>
  </si>
  <si>
    <t>59.</t>
  </si>
  <si>
    <t>MAGNETI 24 mm 10/1</t>
  </si>
  <si>
    <t>60.</t>
  </si>
  <si>
    <t>MAGNETI 38 mm 10/1</t>
  </si>
  <si>
    <t>61.</t>
  </si>
  <si>
    <t>MAPA PREŠPAN NAVADNA SIJAJ</t>
  </si>
  <si>
    <t>62.</t>
  </si>
  <si>
    <t>MAPA PREŠPAN S KLAPO MODRA</t>
  </si>
  <si>
    <t>63.</t>
  </si>
  <si>
    <t>MAPA PROZORNA  "L" A4, 130mic.,  SIJAJ, 50/1</t>
  </si>
  <si>
    <t>64.</t>
  </si>
  <si>
    <t>MAPA PVC A4 S KOVINSKO SPONKO</t>
  </si>
  <si>
    <t>65.</t>
  </si>
  <si>
    <t>MAPA RINČNA REDOLJUB A4, 2R, 25 mm, TRDNE PLATNICE</t>
  </si>
  <si>
    <t>66.</t>
  </si>
  <si>
    <t>MAPA VLOŽNA, PROZORNA"U" A4, 130mic., SIJAJ, 50/1</t>
  </si>
  <si>
    <t>67.</t>
  </si>
  <si>
    <t>MINE ZA TEHNIČNI SVINČNIK STAEDLER 0,5 mm</t>
  </si>
  <si>
    <t>tuba</t>
  </si>
  <si>
    <t>68.</t>
  </si>
  <si>
    <t>NALEPKA ZA ŠIROK REGISTRATOR</t>
  </si>
  <si>
    <t>69.</t>
  </si>
  <si>
    <t>NALEPKE AVERY ZWECKFORM 100/1, 1 x A4 NALEPKA</t>
  </si>
  <si>
    <t>70.</t>
  </si>
  <si>
    <t>NALEPKE AVERY ZWECKFORM 3478 100/1</t>
  </si>
  <si>
    <t>71.</t>
  </si>
  <si>
    <t>NALEPKE AVERY ZWECKFORM 3658 100/1</t>
  </si>
  <si>
    <t>72.</t>
  </si>
  <si>
    <t>NALEPKE AVERY ZWECKFORM 3667 100/1</t>
  </si>
  <si>
    <t>73.</t>
  </si>
  <si>
    <t xml:space="preserve">NALIVNO PERO PARKER VECTOR </t>
  </si>
  <si>
    <t>74.</t>
  </si>
  <si>
    <t>OBR. ALEA 5,29 POTRDILO O VPLAČILU, A6 KOPIRNI</t>
  </si>
  <si>
    <t>75.</t>
  </si>
  <si>
    <t xml:space="preserve">OBR. KOTIS 04, G. 62 BLAGAJNIŠKI IZDATEK A5 KOPIRNI </t>
  </si>
  <si>
    <t>76.</t>
  </si>
  <si>
    <t>OBR. KOTIS 05, G. 61 BLAGAJNIŠKI PREJEMEK A5 KOPIRNI</t>
  </si>
  <si>
    <t>77.</t>
  </si>
  <si>
    <t>OVOJ ZA SPISE</t>
  </si>
  <si>
    <t>78.</t>
  </si>
  <si>
    <t>OZNAČEVALEC TEKSTA CENTROPEN 8722 KOMPLET 4 BARV</t>
  </si>
  <si>
    <t>PILOT</t>
  </si>
  <si>
    <t>79.</t>
  </si>
  <si>
    <t>OZNAČEVALEC TEKSTA STAEDLER KOMPLET 4 BARV</t>
  </si>
  <si>
    <t>80.</t>
  </si>
  <si>
    <t>OZNAČEVALNI LISTIČI POST-IT, MAJHNI, 4x35 LISTIČEV</t>
  </si>
  <si>
    <t>81.</t>
  </si>
  <si>
    <t>OZNAČEVALNI LISTIČI POST-IT, STANDARD, RAZLIČNE BARVE, 50 LISTIČEV</t>
  </si>
  <si>
    <t>82.</t>
  </si>
  <si>
    <t xml:space="preserve">PALIČNE SPONKE , TIP 53/6 </t>
  </si>
  <si>
    <t>83.</t>
  </si>
  <si>
    <t>PAPIR ZA PLOTER CANON GLPH17024</t>
  </si>
  <si>
    <t>rola</t>
  </si>
  <si>
    <t>84.</t>
  </si>
  <si>
    <t>PAPIRNA KOCKA, BELA, NE-SAMOLEPILNA</t>
  </si>
  <si>
    <t>85.</t>
  </si>
  <si>
    <t>PILOT FLOMASTER ZA BELO TABLO ČRN</t>
  </si>
  <si>
    <t>86.</t>
  </si>
  <si>
    <t>PILOT FLOMASTER ZA BELO TABLO MODER</t>
  </si>
  <si>
    <t>87.</t>
  </si>
  <si>
    <t>PILOT FLOMASTER ZA BELO TABLO RDEČ</t>
  </si>
  <si>
    <t>88.</t>
  </si>
  <si>
    <t>PILOT FLOMASTER ZA BELO TABLO RUMEN</t>
  </si>
  <si>
    <t>89.</t>
  </si>
  <si>
    <t>PILOT FLOMASTER ZA BELO TABLO ZELEN</t>
  </si>
  <si>
    <t>90.</t>
  </si>
  <si>
    <t>PILOT VLOŽEK ZA FLOMASTER ČRN</t>
  </si>
  <si>
    <t>91.</t>
  </si>
  <si>
    <t>PILOT VLOŽEK ZA FLOMASTER MODER</t>
  </si>
  <si>
    <t>92.</t>
  </si>
  <si>
    <t>PILOT VLOŽEK ZA FLOMASTER RDEČ</t>
  </si>
  <si>
    <t>93.</t>
  </si>
  <si>
    <t>PILOT VLOŽEK ZA FLOMASTER RUMEN</t>
  </si>
  <si>
    <t>94.</t>
  </si>
  <si>
    <t>PILOT VLOŽEK ZA FLOMASTER ZELEN</t>
  </si>
  <si>
    <t>95.</t>
  </si>
  <si>
    <t>PISALNI TRAK ZA RAČUNSKI STROJ OLYMPIA CPD5212</t>
  </si>
  <si>
    <t>96.</t>
  </si>
  <si>
    <t>PODLOGA ZA MIŠKO GEL</t>
  </si>
  <si>
    <t>97.</t>
  </si>
  <si>
    <t>PODPISNA MAPA LEITZ S TRDNIMI PLATNICAMI</t>
  </si>
  <si>
    <t>98.</t>
  </si>
  <si>
    <t>POSODICA ZA SPONKE</t>
  </si>
  <si>
    <t>99.</t>
  </si>
  <si>
    <t>100.</t>
  </si>
  <si>
    <t>101.</t>
  </si>
  <si>
    <t>RADIRKA</t>
  </si>
  <si>
    <t>102.</t>
  </si>
  <si>
    <t>103.</t>
  </si>
  <si>
    <t>RAVNILO 30cm</t>
  </si>
  <si>
    <t>104.</t>
  </si>
  <si>
    <t>RAZPENJAČ SPONK</t>
  </si>
  <si>
    <t>105.</t>
  </si>
  <si>
    <t>REGISTRATOR A4/50 Z OVOJEM RAZLIČNE BARVE</t>
  </si>
  <si>
    <t>106.</t>
  </si>
  <si>
    <t>REGISTRATOR A4/80 Z OVOJEM RAZLIČNE BARVE</t>
  </si>
  <si>
    <t>107.</t>
  </si>
  <si>
    <t>RISALNI ŽEBLJIČKI, PLASTIČNI, 100/1</t>
  </si>
  <si>
    <t>108.</t>
  </si>
  <si>
    <t>SAMOLEPILNI LISTIČI POST-IT, 38X51 mm, 4x50/1</t>
  </si>
  <si>
    <t>109.</t>
  </si>
  <si>
    <t>SAMOLEPILNI LISTIČI V KOCKI POST-IT, 76x76 mm, PASTELNE BARVE, 400 LISTOV</t>
  </si>
  <si>
    <t>110.</t>
  </si>
  <si>
    <t>SAMPOLEPILNI LISTIČI V ROLI POST-IT</t>
  </si>
  <si>
    <t>111.</t>
  </si>
  <si>
    <t>112.</t>
  </si>
  <si>
    <t>SPENJAČ KLEŠČE, KOVINSKE 6 x 4 mm</t>
  </si>
  <si>
    <t>113.</t>
  </si>
  <si>
    <t>SPONKE ZA PAPIR 28mm 100/1</t>
  </si>
  <si>
    <t>114.</t>
  </si>
  <si>
    <t>SPONKE ZA SPENJAČ 24/6 1000/1</t>
  </si>
  <si>
    <t>115.</t>
  </si>
  <si>
    <t>SPONKE ZA SPENJAČ 6mm 1000/1</t>
  </si>
  <si>
    <t>116.</t>
  </si>
  <si>
    <t>SPONKE ZA SPENJAČ ŠT. 10</t>
  </si>
  <si>
    <t>117.</t>
  </si>
  <si>
    <t>STOJALO ZA LEPILNI TRAK 19x33mm</t>
  </si>
  <si>
    <t>118.</t>
  </si>
  <si>
    <t>SVINČNIK</t>
  </si>
  <si>
    <t>119.</t>
  </si>
  <si>
    <t>ŠILČEK</t>
  </si>
  <si>
    <t>120.</t>
  </si>
  <si>
    <t>ŠKARJE ERGONOMSKE, 18cm</t>
  </si>
  <si>
    <t>121.</t>
  </si>
  <si>
    <t>TEHNIČNI SVINČNIK STAEDLER MARS MICRO 0,5 mm</t>
  </si>
  <si>
    <t>122.</t>
  </si>
  <si>
    <t>TRAK BROTHER P-TOUCH Tze 12 mm, bel trak, črn tisk</t>
  </si>
  <si>
    <t>123.</t>
  </si>
  <si>
    <t>TRAK BROTHER P-TOUCH Tze 12 mm, prozoren trak, črn tisk</t>
  </si>
  <si>
    <t>124.</t>
  </si>
  <si>
    <t>TRAK BROTHER P-TOUCH Tze-S651 24 mm, rumen trak, črn tisk</t>
  </si>
  <si>
    <t>125.</t>
  </si>
  <si>
    <t>TRGOVSKI PAPIR V POLAH VISOKI KARO, 1/250</t>
  </si>
  <si>
    <t>paket</t>
  </si>
  <si>
    <t xml:space="preserve">ELISA </t>
  </si>
  <si>
    <t>126.</t>
  </si>
  <si>
    <t>TRGOVSKI PAPIR V POLAH, BREZČRTNI, 1/250</t>
  </si>
  <si>
    <t>127.</t>
  </si>
  <si>
    <t>TRGOVSKI PAPIR V POLAH, ČRTE , 1/250</t>
  </si>
  <si>
    <t>128.</t>
  </si>
  <si>
    <t>TRGOVSKI PAPIR V POLAH, MALI KARO, 1/250</t>
  </si>
  <si>
    <t>129.</t>
  </si>
  <si>
    <t>UHU BLAZINICE FIX 50/1</t>
  </si>
  <si>
    <t>130.</t>
  </si>
  <si>
    <t>UPN Z ENIM OBRAZCEM - QR, A4</t>
  </si>
  <si>
    <t>131.</t>
  </si>
  <si>
    <t>VISEČE MAPE ESSELTE, RAZLIČNE BARVE</t>
  </si>
  <si>
    <t>132.</t>
  </si>
  <si>
    <t>VLAŽILEC PRSTOV EDIGS 8g</t>
  </si>
  <si>
    <t>133.</t>
  </si>
  <si>
    <t>VLOŽEK ZA KEMIČNI SVINČNIK PILOT RFNS-GG-F RDEČA BARVA</t>
  </si>
  <si>
    <t>Zahteve naročnika za papir za tiskanje in fotokopiranje, pozicije od  17 so 21 :</t>
  </si>
  <si>
    <t>Upoštevanje določil  5. in 6. točke 6. člena Uredbe o zelenem javnem naročanju, Ur. list RS št. 51/2017</t>
  </si>
  <si>
    <t xml:space="preserve">SERŠ Maribor            </t>
  </si>
  <si>
    <t>Smetanova ulica 6, 2000 MARIBOR</t>
  </si>
  <si>
    <t>SKLOP ŠT. 2: TONERJI IN KARTUŠE</t>
  </si>
  <si>
    <t xml:space="preserve">skupna vrednost </t>
  </si>
  <si>
    <t>Tiskalnik</t>
  </si>
  <si>
    <t>Kartuša/toner</t>
  </si>
  <si>
    <t>Samsung ProXpress M3375FD</t>
  </si>
  <si>
    <t>Ricoh MP 4055</t>
  </si>
  <si>
    <t>Canon LBP 3010</t>
  </si>
  <si>
    <t>Canon Cartridge 712</t>
  </si>
  <si>
    <t>Ricoh MP C4504ex</t>
  </si>
  <si>
    <t>Ricoh 841849 Black Toner Cartridge</t>
  </si>
  <si>
    <t>Ricoh 841852 Cyan Toner Cartridge</t>
  </si>
  <si>
    <t>Ricoh 841851 Magenta Toner Cartridge</t>
  </si>
  <si>
    <t>Ricoh 841850 Yellow Toner Cartridge</t>
  </si>
  <si>
    <t>HP LaserJet P1606dn</t>
  </si>
  <si>
    <t>Canon PRO-100S</t>
  </si>
  <si>
    <t>Kartuša Canon CLI-42BK (črna)</t>
  </si>
  <si>
    <t>Kartuša Canon CLI-42C (modra)</t>
  </si>
  <si>
    <t>Kartuša Canon CLI-42PC (foto modra)</t>
  </si>
  <si>
    <t>Kartuša Canon CLI-42M (škrlatna)</t>
  </si>
  <si>
    <t>Kartuša Canon CLI-42PM (foto škrlatna)</t>
  </si>
  <si>
    <t>Kartuša Canon CLI-42Y (rumena)</t>
  </si>
  <si>
    <t>Kartuša Canon CLI-42GY (siva)</t>
  </si>
  <si>
    <t>Kartuša Canon CLI-42LGY (svetlo siva)</t>
  </si>
  <si>
    <t>HP 304A (CC530A) Black  Toner</t>
  </si>
  <si>
    <t xml:space="preserve">HP 304A (CC531A) Cyan Toner </t>
  </si>
  <si>
    <t>HP 304A (CC532A) Yellow Toner</t>
  </si>
  <si>
    <t>HP 304A (CC533A) Magenta Toner</t>
  </si>
  <si>
    <t>Develop Ineo 364e</t>
  </si>
  <si>
    <t>Konica Minolta TN-322</t>
  </si>
  <si>
    <t>30 % popust na izdelke, ki niso na seznamu</t>
  </si>
  <si>
    <t>količina naročilo</t>
  </si>
  <si>
    <t>GRT NOŽEV ZA LEPENKO CONMETALL 2 DELNA 18 MM + 9 MM</t>
  </si>
  <si>
    <t>ZAŠČITNI LEPILNI TRAK TESA KREP STANDARD 50MX30MM</t>
  </si>
  <si>
    <t>PODLOGA S SPONKO Q-C A4 SIVA</t>
  </si>
  <si>
    <t>NALEPKE AVERY ZWECKFORM 3666 100/1</t>
  </si>
  <si>
    <t>NALEPKE AVERY ZWECKFORM 3 100/1</t>
  </si>
  <si>
    <t>134.</t>
  </si>
  <si>
    <t>135.</t>
  </si>
  <si>
    <t>136.</t>
  </si>
  <si>
    <t>137.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</si>
  <si>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</si>
  <si>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</si>
  <si>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</si>
  <si>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</si>
  <si>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</si>
  <si>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</si>
  <si>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</si>
  <si>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</si>
  <si>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</si>
  <si>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</si>
  <si>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</si>
  <si>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</si>
  <si>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</si>
  <si>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</si>
  <si>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</si>
  <si>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LEPILO MEKOL ZA PAPIR, KARTON, LES, 130G</t>
  </si>
  <si>
    <t>LEPILO UHU TWIST&amp;GLUE, 35G BREZ TOPIL</t>
  </si>
  <si>
    <t>ŠKARJE ESSENTIAL PASTEL 17 CM, 570548, MAPED</t>
  </si>
  <si>
    <t>BARVICE PENTEL 1/12 V KARTONSKI EMBALAŽI</t>
  </si>
  <si>
    <t>CRETACOLOR GRAFITNI SVINČNIKI POSAMEZNE TRDOTE HB</t>
  </si>
  <si>
    <t xml:space="preserve">FLOMASTRI FABER CASTELL Z GRIPOM 1/10 </t>
  </si>
  <si>
    <t>OLJNE VOŠČENKE PENTEL PHN-12</t>
  </si>
  <si>
    <t>KLIPKO KARTON RELIEFNI ZA VEZAVO A4,230G,MODER</t>
  </si>
  <si>
    <t>HI-TECPOINT V5 RT - ROLER S TEKOČIM ČRNILOM, TANKA KONICA</t>
  </si>
  <si>
    <t xml:space="preserve">DEBELE BELE KREDE 100/1 </t>
  </si>
  <si>
    <t>UNIVERZALNE ETIKETEZ ULTRAGRIP, 105 X 70 MM, INKJET, ČRNO/BEL LASER, BARVNI LASER, A4 3426</t>
  </si>
  <si>
    <t>NOVUS SPONKE ZA ZMOGLJIVEJŠE SPENJAČE 23/10</t>
  </si>
  <si>
    <t>KEMIČNI SVINČNIK BPS MATIC F, MODER</t>
  </si>
  <si>
    <t>NALEPKE AVERY ZWECKFORM 3474, 1/100</t>
  </si>
  <si>
    <t>škatla</t>
  </si>
  <si>
    <t xml:space="preserve">Upoštevanje določil  5. in 6. točke 6. člena Uredbe o zelenem javnem naročanju, </t>
  </si>
  <si>
    <t>DRŽALO ZA MARKERJE ZA BELO TABLO PILOT</t>
  </si>
  <si>
    <t>FOTOKOPIRNI PAPIR, BARVNI, 80g, 1/500</t>
  </si>
  <si>
    <t>KARTON ZA VEZAVO KLIPKO A4, BEL, GLOSS 100/1</t>
  </si>
  <si>
    <t>KLIPKO FOLIJA PROZORNA, A4, 0,20 MM, 100/1</t>
  </si>
  <si>
    <t>ŠPIRALE ZA VEZAVO 10mm 100/1</t>
  </si>
  <si>
    <t>ŠPIRALE ZA VEZAVO 16mm 100/1</t>
  </si>
  <si>
    <t>154.</t>
  </si>
  <si>
    <t>155.</t>
  </si>
  <si>
    <t>156.</t>
  </si>
  <si>
    <t>157.</t>
  </si>
  <si>
    <t>158.</t>
  </si>
  <si>
    <t>138.</t>
  </si>
  <si>
    <t xml:space="preserve">Ponudnik: </t>
  </si>
  <si>
    <t>Predračun št. _____________</t>
  </si>
  <si>
    <t>HP laserjet PRO MFP M428FDN</t>
  </si>
  <si>
    <t>XEROX B225DNI</t>
  </si>
  <si>
    <t>Xerox 006R04404</t>
  </si>
  <si>
    <t>HP Laserjet Enterprise M612dn</t>
  </si>
  <si>
    <t>HP Laserjet Pro MFP 3102fdn</t>
  </si>
  <si>
    <t>ROLER PILOT BXRT-V5 HI-TECPOINT V5 RT- modra</t>
  </si>
  <si>
    <t>ROLER PILOT BXRT-V5 HI-TECPOINT V5 RT - črna</t>
  </si>
  <si>
    <t>ROLER PILOT BXRT-V5 HI-TECPOINT V5 RT - rdeča</t>
  </si>
  <si>
    <t>VLOŽEK PILOT BXS-V5-RT - modra</t>
  </si>
  <si>
    <t>VLOŽEK PILOT BXS-V5-RT - črna</t>
  </si>
  <si>
    <t>VLOŽEK PILOT BXS-V5-RT - rdeča</t>
  </si>
  <si>
    <t>ŠELESHAMER A4 BEL ART. 775112 1/200</t>
  </si>
  <si>
    <t>MAPA OSEBNA DELAVCA VISEČA Z ELASTIKO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</si>
  <si>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</si>
  <si>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</si>
  <si>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</si>
  <si>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</si>
  <si>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</si>
  <si>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</si>
  <si>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</si>
  <si>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</si>
  <si>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</si>
  <si>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</si>
  <si>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</si>
  <si>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opomba</t>
  </si>
  <si>
    <t>HP Laserjet Enterprise M609</t>
  </si>
  <si>
    <t>HP Laser Jet Pro MFP M227fdn</t>
  </si>
  <si>
    <t>HP Color LaserJet CP2025</t>
  </si>
  <si>
    <t>Boben Xerox 013R00691</t>
  </si>
  <si>
    <t>Ricoh IM C300</t>
  </si>
  <si>
    <t>Ricoh 842382 Black</t>
  </si>
  <si>
    <t>Ricoh 842383 Cyan</t>
  </si>
  <si>
    <t>Ricoh 842384 Magenta</t>
  </si>
  <si>
    <t>Ricoh 842385 Yellow</t>
  </si>
  <si>
    <t>RAVNILO 20cm, noma 1 flex</t>
  </si>
  <si>
    <t>RICOH M320F</t>
  </si>
  <si>
    <t>RICOH IMC5510A</t>
  </si>
  <si>
    <t>Ricoh 408285 </t>
  </si>
  <si>
    <t>MK</t>
  </si>
  <si>
    <t>HP 59X  CF259X</t>
  </si>
  <si>
    <t>HP 78A  CE278A</t>
  </si>
  <si>
    <t>HP 37X  CF237X</t>
  </si>
  <si>
    <t>HP 147X  W1470X</t>
  </si>
  <si>
    <t>HP 139X  W1390X</t>
  </si>
  <si>
    <t>HP Laserjet Pro MFP 4102fdwe</t>
  </si>
  <si>
    <t>HP 149X  W1490X</t>
  </si>
  <si>
    <t>HP 30X  CF230X</t>
  </si>
  <si>
    <t>HP Color Laserjet pro MFP M281fdw</t>
  </si>
  <si>
    <t>HP 203X Black  CF540X</t>
  </si>
  <si>
    <t>HP 203X Cyan  CF541X</t>
  </si>
  <si>
    <t>HP 203X Yellow  CF542X</t>
  </si>
  <si>
    <t>HP 203X Magenta  CF543X</t>
  </si>
  <si>
    <t>Samsung Xpress M2625D</t>
  </si>
  <si>
    <t xml:space="preserve">MLT-D116L </t>
  </si>
  <si>
    <t>MLT-D204L</t>
  </si>
  <si>
    <t>Canon TM350</t>
  </si>
  <si>
    <t>PFI-320MBK Matt črna, 300ml</t>
  </si>
  <si>
    <t>PFI-320BK črna, 300ml</t>
  </si>
  <si>
    <t>PFI-320C Cyan, 300m</t>
  </si>
  <si>
    <t>PFI-320M Magenta, 300ml</t>
  </si>
  <si>
    <t>PFI-320Y Rumena, 300m</t>
  </si>
  <si>
    <t>Boben D0CB0121</t>
  </si>
  <si>
    <t>RICOH IM C320F</t>
  </si>
  <si>
    <t>Ricoh 842656 Black</t>
  </si>
  <si>
    <t>Ricoh 842657 Cyan</t>
  </si>
  <si>
    <t>Ricoh 842642 Magenta</t>
  </si>
  <si>
    <t>Ricoh 842643 Yellow</t>
  </si>
  <si>
    <t>Ricoh 842530  Bblack</t>
  </si>
  <si>
    <t>Ricoh 842533 Cyan</t>
  </si>
  <si>
    <t>Ricoh 842532 Magenta</t>
  </si>
  <si>
    <t>Ricoh 842531 Yellow</t>
  </si>
  <si>
    <t>Toner Ricoh 842126</t>
  </si>
  <si>
    <t>Ricoh IM 350FSE</t>
  </si>
  <si>
    <t>Ricoh 418133</t>
  </si>
  <si>
    <t>Ricoh M C320FSE</t>
  </si>
  <si>
    <t>Ricoh M C320H black  (842710)</t>
  </si>
  <si>
    <t>Ricoh M C320H cyan (842711)</t>
  </si>
  <si>
    <t>Ricoh M C320H magenta (842712)</t>
  </si>
  <si>
    <t>Ricoh C320H yellow  (842713)</t>
  </si>
  <si>
    <t>Cena/enoto*</t>
  </si>
  <si>
    <t>količina brez DDV</t>
  </si>
  <si>
    <t>cena/enoto*</t>
  </si>
  <si>
    <t>količina z DDV</t>
  </si>
  <si>
    <t>TONERJI SO ORIGINALI.</t>
  </si>
  <si>
    <t>V OPOMBO NAPIŠITE ALI SO TONERJI:</t>
  </si>
  <si>
    <r>
      <t xml:space="preserve">NADOMESTNI, ENAKOVREDNI = </t>
    </r>
    <r>
      <rPr>
        <sz val="11"/>
        <color rgb="FFFF0000"/>
        <rFont val="Arial"/>
        <family val="2"/>
        <charset val="238"/>
      </rPr>
      <t>N</t>
    </r>
  </si>
  <si>
    <r>
      <t>ORIGINALI =</t>
    </r>
    <r>
      <rPr>
        <sz val="11"/>
        <color rgb="FFFF0000"/>
        <rFont val="Arial"/>
        <family val="2"/>
        <charset val="238"/>
      </rPr>
      <t>O</t>
    </r>
  </si>
  <si>
    <t>NADOMESTNI NE POMENI POLJNENI</t>
  </si>
  <si>
    <t>BRISALEC ČRNILA</t>
  </si>
  <si>
    <t xml:space="preserve">KALKULATOR TEHNIČNI CASIO FX-991 ES + 2 </t>
  </si>
  <si>
    <t xml:space="preserve">KREDA MAPED PEPS BELA 10/1 </t>
  </si>
  <si>
    <t>LEPILNI TRAK PP 48MMX66M PROZOREN SOLVENT BULL TAPE</t>
  </si>
  <si>
    <t>LEPILNI TRAK PP 48MMX66M RJAV TESA 4263</t>
  </si>
  <si>
    <t>LEPILNI TRAK SCOTCH 3M 19X33 NEVIDNI 810</t>
  </si>
  <si>
    <t>MAPA S KLAPO IN ELASTIKO PP A4 LEITZ WOW</t>
  </si>
  <si>
    <t>PREGRADNI KARTON A4 BARVNI 12-DELNI</t>
  </si>
  <si>
    <t>USB KLJUČ 64GB KINGSTON DT EXODIA M, 3.2 Gen1, ČR/MO,drsni priključek</t>
  </si>
  <si>
    <t>FOTOKOPIRNI PAPIR A4 200G IQ PREMIUM 250/1</t>
  </si>
  <si>
    <t>LOČILNI LISTI A5 INTENZIV 230X160 10/1</t>
  </si>
  <si>
    <t>LOČILNI LISTI INTENZIV 245X100 1/1</t>
  </si>
  <si>
    <t xml:space="preserve">zavoj </t>
  </si>
  <si>
    <t xml:space="preserve">PREGRADNI KARTON A4 ESSELTE BARVNI 6-DELNI </t>
  </si>
  <si>
    <t>170.</t>
  </si>
  <si>
    <t>171.</t>
  </si>
  <si>
    <t>172.</t>
  </si>
  <si>
    <t>173.</t>
  </si>
  <si>
    <t>FORO PAPIR Canon Matt Coated Paper 36", 30 m, 140 g</t>
  </si>
  <si>
    <t>(Uradni list RS, št. 51/17, 64/19, 121/21 in 132/23)</t>
  </si>
  <si>
    <t>Zahteve naročnika za papir za tiskanje in fotokopiranje, pozicije od  20 do 26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</si>
</sst>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201A3D"/>
      <name val="Calibri"/>
      <family val="2"/>
      <charset val="238"/>
    </font>
    <font>
      <sz val="11"/>
      <name val="Calibri"/>
      <family val="2"/>
      <scheme val="minor"/>
    </font>
    <font>
      <b/>
      <i/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99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indent="5"/>
    </xf>
    <xf numFmtId="0" fontId="1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 applyAlignment="1">
      <alignment horizontal="left"/>
    </xf>
    <xf numFmtId="0" fontId="1" fillId="0" borderId="7" xfId="0" applyFont="1" applyBorder="1" applyAlignment="1">
      <alignment horizontal="center" vertical="center"/>
    </xf>
    <xf numFmtId="164" fontId="1" fillId="0" borderId="7" xfId="0" applyNumberFormat="1" applyFont="1" applyBorder="1"/>
    <xf numFmtId="0" fontId="1" fillId="0" borderId="7" xfId="0" applyFont="1" applyBorder="1"/>
    <xf numFmtId="164" fontId="1" fillId="3" borderId="7" xfId="0" applyNumberFormat="1" applyFont="1" applyFill="1" applyBorder="1"/>
    <xf numFmtId="0" fontId="1" fillId="4" borderId="7" xfId="0" applyFont="1" applyFill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7" xfId="0" applyFont="1" applyFill="1" applyBorder="1" applyAlignment="1">
      <alignment horizontal="center" vertical="center"/>
    </xf>
    <xf numFmtId="164" fontId="1" fillId="4" borderId="7" xfId="0" applyNumberFormat="1" applyFont="1" applyFill="1" applyBorder="1"/>
    <xf numFmtId="0" fontId="1" fillId="4" borderId="7" xfId="0" applyFont="1" applyFill="1" applyBorder="1"/>
    <xf numFmtId="0" fontId="1" fillId="4" borderId="0" xfId="0" applyFont="1" applyFill="1"/>
    <xf numFmtId="0" fontId="1" fillId="4" borderId="0" xfId="0" applyFont="1" applyFill="1" applyAlignment="1">
      <alignment horizontal="center" vertical="center"/>
    </xf>
    <xf numFmtId="164" fontId="1" fillId="4" borderId="0" xfId="0" applyNumberFormat="1" applyFont="1" applyFill="1"/>
    <xf numFmtId="0" fontId="8" fillId="2" borderId="8" xfId="0" applyFont="1" applyFill="1" applyBorder="1"/>
    <xf numFmtId="0" fontId="1" fillId="4" borderId="0" xfId="0" applyFont="1" applyFill="1" applyAlignment="1">
      <alignment horizontal="center"/>
    </xf>
    <xf numFmtId="0" fontId="8" fillId="4" borderId="0" xfId="0" applyFont="1" applyFill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7" xfId="0" applyFont="1" applyBorder="1"/>
    <xf numFmtId="0" fontId="2" fillId="4" borderId="7" xfId="0" applyFont="1" applyFill="1" applyBorder="1" applyAlignment="1">
      <alignment horizontal="left"/>
    </xf>
    <xf numFmtId="0" fontId="2" fillId="0" borderId="7" xfId="0" applyFont="1" applyBorder="1" applyAlignment="1">
      <alignment horizontal="center"/>
    </xf>
    <xf numFmtId="164" fontId="2" fillId="0" borderId="7" xfId="0" applyNumberFormat="1" applyFont="1" applyBorder="1"/>
    <xf numFmtId="164" fontId="2" fillId="3" borderId="7" xfId="0" applyNumberFormat="1" applyFont="1" applyFill="1" applyBorder="1"/>
    <xf numFmtId="0" fontId="2" fillId="0" borderId="0" xfId="0" applyFont="1"/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164" fontId="4" fillId="0" borderId="0" xfId="0" applyNumberFormat="1" applyFont="1" applyAlignment="1">
      <alignment horizontal="center"/>
    </xf>
    <xf numFmtId="164" fontId="2" fillId="0" borderId="0" xfId="0" applyNumberFormat="1" applyFont="1"/>
    <xf numFmtId="0" fontId="1" fillId="0" borderId="6" xfId="0" applyFont="1" applyBorder="1" applyAlignment="1">
      <alignment horizontal="left"/>
    </xf>
    <xf numFmtId="0" fontId="10" fillId="0" borderId="0" xfId="0" applyFont="1"/>
    <xf numFmtId="0" fontId="1" fillId="0" borderId="5" xfId="0" applyFont="1" applyBorder="1" applyAlignment="1">
      <alignment horizontal="center"/>
    </xf>
    <xf numFmtId="0" fontId="8" fillId="2" borderId="11" xfId="0" applyFont="1" applyFill="1" applyBorder="1"/>
    <xf numFmtId="0" fontId="2" fillId="0" borderId="0" xfId="0" applyFont="1" applyAlignment="1">
      <alignment horizontal="left"/>
    </xf>
    <xf numFmtId="0" fontId="3" fillId="2" borderId="12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4" fontId="5" fillId="3" borderId="4" xfId="0" applyNumberFormat="1" applyFont="1" applyFill="1" applyBorder="1" applyAlignment="1">
      <alignment horizontal="center"/>
    </xf>
    <xf numFmtId="164" fontId="5" fillId="3" borderId="5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164" fontId="1" fillId="3" borderId="0" xfId="0" applyNumberFormat="1" applyFont="1" applyFill="1"/>
    <xf numFmtId="0" fontId="1" fillId="4" borderId="7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center"/>
    </xf>
    <xf numFmtId="164" fontId="4" fillId="6" borderId="4" xfId="0" applyNumberFormat="1" applyFont="1" applyFill="1" applyBorder="1" applyAlignment="1">
      <alignment horizontal="center"/>
    </xf>
    <xf numFmtId="0" fontId="4" fillId="6" borderId="5" xfId="0" applyFont="1" applyFill="1" applyBorder="1" applyAlignment="1">
      <alignment horizontal="center"/>
    </xf>
    <xf numFmtId="164" fontId="4" fillId="6" borderId="5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3" fillId="5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164" fontId="5" fillId="4" borderId="7" xfId="0" applyNumberFormat="1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164" fontId="1" fillId="4" borderId="7" xfId="0" applyNumberFormat="1" applyFont="1" applyFill="1" applyBorder="1" applyAlignment="1">
      <alignment horizontal="center"/>
    </xf>
    <xf numFmtId="0" fontId="6" fillId="8" borderId="7" xfId="0" applyFont="1" applyFill="1" applyBorder="1" applyAlignment="1">
      <alignment horizontal="center"/>
    </xf>
    <xf numFmtId="0" fontId="13" fillId="8" borderId="7" xfId="0" applyFont="1" applyFill="1" applyBorder="1"/>
    <xf numFmtId="0" fontId="14" fillId="8" borderId="7" xfId="0" applyFont="1" applyFill="1" applyBorder="1"/>
    <xf numFmtId="0" fontId="6" fillId="8" borderId="4" xfId="0" applyFont="1" applyFill="1" applyBorder="1" applyAlignment="1">
      <alignment horizontal="center"/>
    </xf>
    <xf numFmtId="0" fontId="13" fillId="8" borderId="4" xfId="0" applyFont="1" applyFill="1" applyBorder="1"/>
    <xf numFmtId="0" fontId="14" fillId="8" borderId="6" xfId="0" applyFont="1" applyFill="1" applyBorder="1"/>
    <xf numFmtId="0" fontId="6" fillId="8" borderId="13" xfId="0" applyFont="1" applyFill="1" applyBorder="1" applyAlignment="1">
      <alignment horizontal="center"/>
    </xf>
    <xf numFmtId="0" fontId="14" fillId="8" borderId="20" xfId="0" applyFont="1" applyFill="1" applyBorder="1"/>
    <xf numFmtId="0" fontId="14" fillId="8" borderId="14" xfId="0" applyFont="1" applyFill="1" applyBorder="1"/>
    <xf numFmtId="0" fontId="6" fillId="8" borderId="15" xfId="0" applyFont="1" applyFill="1" applyBorder="1" applyAlignment="1">
      <alignment horizontal="center"/>
    </xf>
    <xf numFmtId="0" fontId="14" fillId="8" borderId="21" xfId="0" applyFont="1" applyFill="1" applyBorder="1"/>
    <xf numFmtId="0" fontId="6" fillId="8" borderId="16" xfId="0" applyFont="1" applyFill="1" applyBorder="1" applyAlignment="1">
      <alignment horizontal="center"/>
    </xf>
    <xf numFmtId="0" fontId="14" fillId="8" borderId="22" xfId="0" applyFont="1" applyFill="1" applyBorder="1"/>
    <xf numFmtId="0" fontId="6" fillId="8" borderId="5" xfId="0" applyFont="1" applyFill="1" applyBorder="1" applyAlignment="1">
      <alignment horizontal="center"/>
    </xf>
    <xf numFmtId="0" fontId="13" fillId="8" borderId="5" xfId="0" applyFont="1" applyFill="1" applyBorder="1"/>
    <xf numFmtId="0" fontId="6" fillId="9" borderId="10" xfId="0" applyFont="1" applyFill="1" applyBorder="1" applyAlignment="1">
      <alignment horizontal="center"/>
    </xf>
    <xf numFmtId="0" fontId="13" fillId="9" borderId="10" xfId="0" applyFont="1" applyFill="1" applyBorder="1"/>
    <xf numFmtId="0" fontId="14" fillId="9" borderId="7" xfId="0" applyFont="1" applyFill="1" applyBorder="1"/>
    <xf numFmtId="0" fontId="6" fillId="9" borderId="4" xfId="0" applyFont="1" applyFill="1" applyBorder="1" applyAlignment="1">
      <alignment horizontal="center"/>
    </xf>
    <xf numFmtId="0" fontId="13" fillId="9" borderId="4" xfId="0" applyFont="1" applyFill="1" applyBorder="1"/>
    <xf numFmtId="0" fontId="6" fillId="7" borderId="4" xfId="0" applyFont="1" applyFill="1" applyBorder="1" applyAlignment="1">
      <alignment horizontal="center"/>
    </xf>
    <xf numFmtId="0" fontId="13" fillId="7" borderId="20" xfId="0" applyFont="1" applyFill="1" applyBorder="1"/>
    <xf numFmtId="0" fontId="6" fillId="7" borderId="10" xfId="0" applyFont="1" applyFill="1" applyBorder="1" applyAlignment="1">
      <alignment horizontal="center"/>
    </xf>
    <xf numFmtId="0" fontId="14" fillId="7" borderId="22" xfId="0" applyFont="1" applyFill="1" applyBorder="1"/>
    <xf numFmtId="0" fontId="13" fillId="7" borderId="10" xfId="0" applyFont="1" applyFill="1" applyBorder="1"/>
    <xf numFmtId="0" fontId="14" fillId="7" borderId="7" xfId="0" applyFont="1" applyFill="1" applyBorder="1"/>
    <xf numFmtId="0" fontId="6" fillId="7" borderId="7" xfId="0" applyFont="1" applyFill="1" applyBorder="1" applyAlignment="1">
      <alignment horizontal="center"/>
    </xf>
    <xf numFmtId="0" fontId="13" fillId="7" borderId="7" xfId="0" applyFont="1" applyFill="1" applyBorder="1"/>
    <xf numFmtId="0" fontId="6" fillId="10" borderId="4" xfId="0" applyFont="1" applyFill="1" applyBorder="1" applyAlignment="1">
      <alignment horizontal="center"/>
    </xf>
    <xf numFmtId="0" fontId="13" fillId="10" borderId="4" xfId="0" applyFont="1" applyFill="1" applyBorder="1"/>
    <xf numFmtId="0" fontId="14" fillId="10" borderId="7" xfId="0" applyFont="1" applyFill="1" applyBorder="1"/>
    <xf numFmtId="0" fontId="6" fillId="10" borderId="7" xfId="0" applyFont="1" applyFill="1" applyBorder="1" applyAlignment="1">
      <alignment horizontal="center"/>
    </xf>
    <xf numFmtId="0" fontId="13" fillId="10" borderId="7" xfId="0" applyFont="1" applyFill="1" applyBorder="1"/>
    <xf numFmtId="0" fontId="14" fillId="10" borderId="14" xfId="0" applyFont="1" applyFill="1" applyBorder="1"/>
    <xf numFmtId="0" fontId="6" fillId="10" borderId="15" xfId="0" applyFont="1" applyFill="1" applyBorder="1" applyAlignment="1">
      <alignment horizontal="center"/>
    </xf>
    <xf numFmtId="0" fontId="13" fillId="10" borderId="21" xfId="0" applyFont="1" applyFill="1" applyBorder="1"/>
    <xf numFmtId="0" fontId="6" fillId="10" borderId="16" xfId="0" applyFont="1" applyFill="1" applyBorder="1" applyAlignment="1">
      <alignment horizontal="center"/>
    </xf>
    <xf numFmtId="0" fontId="13" fillId="10" borderId="22" xfId="0" applyFont="1" applyFill="1" applyBorder="1"/>
    <xf numFmtId="0" fontId="6" fillId="10" borderId="5" xfId="0" applyFont="1" applyFill="1" applyBorder="1" applyAlignment="1">
      <alignment horizontal="center"/>
    </xf>
    <xf numFmtId="0" fontId="13" fillId="10" borderId="5" xfId="0" applyFont="1" applyFill="1" applyBorder="1"/>
    <xf numFmtId="0" fontId="6" fillId="10" borderId="13" xfId="0" applyFont="1" applyFill="1" applyBorder="1" applyAlignment="1">
      <alignment horizontal="center"/>
    </xf>
    <xf numFmtId="0" fontId="13" fillId="10" borderId="20" xfId="0" applyFont="1" applyFill="1" applyBorder="1"/>
    <xf numFmtId="0" fontId="6" fillId="11" borderId="5" xfId="0" applyFont="1" applyFill="1" applyBorder="1" applyAlignment="1">
      <alignment horizontal="center"/>
    </xf>
    <xf numFmtId="0" fontId="13" fillId="11" borderId="5" xfId="0" applyFont="1" applyFill="1" applyBorder="1"/>
    <xf numFmtId="0" fontId="14" fillId="11" borderId="7" xfId="0" applyFont="1" applyFill="1" applyBorder="1"/>
    <xf numFmtId="0" fontId="6" fillId="11" borderId="13" xfId="0" applyFont="1" applyFill="1" applyBorder="1" applyAlignment="1">
      <alignment horizontal="center"/>
    </xf>
    <xf numFmtId="0" fontId="13" fillId="11" borderId="20" xfId="0" applyFont="1" applyFill="1" applyBorder="1"/>
    <xf numFmtId="0" fontId="14" fillId="11" borderId="14" xfId="0" applyFont="1" applyFill="1" applyBorder="1"/>
    <xf numFmtId="0" fontId="6" fillId="11" borderId="15" xfId="0" applyFont="1" applyFill="1" applyBorder="1" applyAlignment="1">
      <alignment horizontal="center"/>
    </xf>
    <xf numFmtId="0" fontId="13" fillId="11" borderId="21" xfId="0" applyFont="1" applyFill="1" applyBorder="1"/>
    <xf numFmtId="0" fontId="6" fillId="11" borderId="16" xfId="0" applyFont="1" applyFill="1" applyBorder="1" applyAlignment="1">
      <alignment horizontal="center"/>
    </xf>
    <xf numFmtId="0" fontId="13" fillId="11" borderId="22" xfId="0" applyFont="1" applyFill="1" applyBorder="1"/>
    <xf numFmtId="0" fontId="6" fillId="11" borderId="7" xfId="0" applyFont="1" applyFill="1" applyBorder="1" applyAlignment="1">
      <alignment horizontal="center"/>
    </xf>
    <xf numFmtId="0" fontId="13" fillId="11" borderId="7" xfId="0" applyFont="1" applyFill="1" applyBorder="1"/>
    <xf numFmtId="0" fontId="15" fillId="11" borderId="7" xfId="0" applyFont="1" applyFill="1" applyBorder="1" applyAlignment="1">
      <alignment vertical="center" wrapText="1"/>
    </xf>
    <xf numFmtId="0" fontId="0" fillId="11" borderId="7" xfId="0" applyFill="1" applyBorder="1"/>
    <xf numFmtId="0" fontId="6" fillId="11" borderId="4" xfId="0" applyFont="1" applyFill="1" applyBorder="1" applyAlignment="1">
      <alignment horizontal="center"/>
    </xf>
    <xf numFmtId="0" fontId="13" fillId="11" borderId="4" xfId="0" applyFont="1" applyFill="1" applyBorder="1"/>
    <xf numFmtId="0" fontId="0" fillId="11" borderId="7" xfId="0" applyFill="1" applyBorder="1" applyAlignment="1">
      <alignment horizontal="left" vertical="top"/>
    </xf>
    <xf numFmtId="0" fontId="0" fillId="11" borderId="14" xfId="0" applyFill="1" applyBorder="1"/>
    <xf numFmtId="0" fontId="13" fillId="11" borderId="10" xfId="0" applyFont="1" applyFill="1" applyBorder="1"/>
    <xf numFmtId="0" fontId="16" fillId="11" borderId="14" xfId="1" applyFont="1" applyFill="1" applyBorder="1"/>
    <xf numFmtId="0" fontId="6" fillId="11" borderId="10" xfId="0" applyFont="1" applyFill="1" applyBorder="1" applyAlignment="1">
      <alignment horizontal="center"/>
    </xf>
    <xf numFmtId="0" fontId="16" fillId="11" borderId="7" xfId="1" applyFont="1" applyFill="1" applyBorder="1"/>
    <xf numFmtId="0" fontId="6" fillId="12" borderId="10" xfId="0" applyFont="1" applyFill="1" applyBorder="1" applyAlignment="1">
      <alignment horizontal="center"/>
    </xf>
    <xf numFmtId="0" fontId="13" fillId="12" borderId="10" xfId="0" applyFont="1" applyFill="1" applyBorder="1"/>
    <xf numFmtId="0" fontId="14" fillId="12" borderId="7" xfId="0" applyFont="1" applyFill="1" applyBorder="1"/>
    <xf numFmtId="0" fontId="14" fillId="9" borderId="6" xfId="0" applyFont="1" applyFill="1" applyBorder="1"/>
    <xf numFmtId="0" fontId="14" fillId="7" borderId="14" xfId="0" applyFont="1" applyFill="1" applyBorder="1"/>
    <xf numFmtId="0" fontId="14" fillId="7" borderId="6" xfId="0" applyFont="1" applyFill="1" applyBorder="1"/>
    <xf numFmtId="0" fontId="14" fillId="10" borderId="6" xfId="0" applyFont="1" applyFill="1" applyBorder="1"/>
    <xf numFmtId="0" fontId="14" fillId="11" borderId="6" xfId="0" applyFont="1" applyFill="1" applyBorder="1"/>
    <xf numFmtId="0" fontId="15" fillId="11" borderId="6" xfId="0" applyFont="1" applyFill="1" applyBorder="1" applyAlignment="1">
      <alignment vertical="center" wrapText="1"/>
    </xf>
    <xf numFmtId="0" fontId="0" fillId="11" borderId="6" xfId="0" applyFill="1" applyBorder="1" applyAlignment="1">
      <alignment horizontal="left" vertical="top"/>
    </xf>
    <xf numFmtId="0" fontId="0" fillId="11" borderId="6" xfId="0" applyFill="1" applyBorder="1"/>
    <xf numFmtId="0" fontId="16" fillId="11" borderId="6" xfId="1" applyFont="1" applyFill="1" applyBorder="1"/>
    <xf numFmtId="0" fontId="14" fillId="12" borderId="6" xfId="0" applyFont="1" applyFill="1" applyBorder="1"/>
    <xf numFmtId="0" fontId="5" fillId="4" borderId="17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0" fontId="1" fillId="4" borderId="17" xfId="0" applyFont="1" applyFill="1" applyBorder="1"/>
    <xf numFmtId="0" fontId="1" fillId="4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4" borderId="0" xfId="0" applyFont="1" applyFill="1" applyAlignment="1">
      <alignment vertical="center"/>
    </xf>
    <xf numFmtId="0" fontId="6" fillId="4" borderId="7" xfId="0" applyFont="1" applyFill="1" applyBorder="1" applyAlignment="1">
      <alignment vertical="center"/>
    </xf>
    <xf numFmtId="0" fontId="7" fillId="4" borderId="7" xfId="0" applyFont="1" applyFill="1" applyBorder="1"/>
    <xf numFmtId="0" fontId="6" fillId="4" borderId="7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wrapText="1"/>
    </xf>
    <xf numFmtId="0" fontId="6" fillId="4" borderId="7" xfId="0" applyFont="1" applyFill="1" applyBorder="1" applyAlignment="1">
      <alignment horizontal="left" vertical="center"/>
    </xf>
    <xf numFmtId="0" fontId="6" fillId="4" borderId="7" xfId="0" applyFont="1" applyFill="1" applyBorder="1" applyAlignment="1">
      <alignment horizontal="left" vertical="center" wrapText="1"/>
    </xf>
    <xf numFmtId="0" fontId="7" fillId="4" borderId="13" xfId="0" applyFont="1" applyFill="1" applyBorder="1" applyAlignment="1">
      <alignment horizontal="center"/>
    </xf>
    <xf numFmtId="0" fontId="7" fillId="4" borderId="15" xfId="0" applyFont="1" applyFill="1" applyBorder="1" applyAlignment="1">
      <alignment horizontal="center"/>
    </xf>
    <xf numFmtId="0" fontId="4" fillId="6" borderId="20" xfId="0" applyFont="1" applyFill="1" applyBorder="1" applyAlignment="1">
      <alignment horizontal="center"/>
    </xf>
    <xf numFmtId="0" fontId="4" fillId="6" borderId="21" xfId="0" applyFont="1" applyFill="1" applyBorder="1" applyAlignment="1">
      <alignment horizontal="center"/>
    </xf>
    <xf numFmtId="0" fontId="18" fillId="4" borderId="7" xfId="0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wrapText="1"/>
    </xf>
    <xf numFmtId="0" fontId="1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20" fillId="4" borderId="7" xfId="0" applyFont="1" applyFill="1" applyBorder="1" applyAlignment="1">
      <alignment horizontal="left" vertical="center" wrapText="1"/>
    </xf>
    <xf numFmtId="0" fontId="20" fillId="4" borderId="7" xfId="0" applyFont="1" applyFill="1" applyBorder="1" applyAlignment="1">
      <alignment wrapText="1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onerpartner.si/ricoh-mpc6503-842193-toner-yellow-rumen-149615si/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https://www.tonerpartner.si/ricoh-mpc6503-842194-toner-magenta-purpuren-149614si/" TargetMode="External"/><Relationship Id="rId1" Type="http://schemas.openxmlformats.org/officeDocument/2006/relationships/hyperlink" Target="https://www.tonerpartner.si/ricoh-842509-toner-cyan-azuren-310400si/" TargetMode="External"/><Relationship Id="rId6" Type="http://schemas.openxmlformats.org/officeDocument/2006/relationships/hyperlink" Target="https://www.tonerpartner.si/ricoh-mpc6503-842193-toner-yellow-rumen-149615si/" TargetMode="External"/><Relationship Id="rId5" Type="http://schemas.openxmlformats.org/officeDocument/2006/relationships/hyperlink" Target="https://www.tonerpartner.si/ricoh-mpc6503-842194-toner-magenta-purpuren-149614si/" TargetMode="External"/><Relationship Id="rId4" Type="http://schemas.openxmlformats.org/officeDocument/2006/relationships/hyperlink" Target="https://www.tonerpartner.si/ricoh-842509-toner-cyan-azuren-310400si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workbookViewId="0">
      <selection activeCell="B21" sqref="B21:J21"/>
    </sheetView>
  </sheetViews>
  <sheetFormatPr defaultRowHeight="14.4" x14ac:dyDescent="0.3"/>
  <cols>
    <col min="1" max="1" width="20.6640625" customWidth="1"/>
    <col min="2" max="2" width="77.6640625" style="45" customWidth="1"/>
    <col min="4" max="4" width="18.44140625" customWidth="1"/>
    <col min="5" max="5" width="20.5546875" customWidth="1"/>
    <col min="6" max="6" width="14.6640625" customWidth="1"/>
    <col min="8" max="8" width="16.88671875" customWidth="1"/>
    <col min="9" max="9" width="14" customWidth="1"/>
    <col min="10" max="11" width="21.88671875" customWidth="1"/>
    <col min="12" max="12" width="11.44140625" customWidth="1"/>
  </cols>
  <sheetData>
    <row r="1" spans="1:11" s="1" customFormat="1" ht="13.8" x14ac:dyDescent="0.25">
      <c r="A1" s="6" t="s">
        <v>0</v>
      </c>
      <c r="B1" s="4"/>
      <c r="C1" s="2"/>
      <c r="D1" s="2"/>
      <c r="E1" s="2"/>
      <c r="F1" s="3"/>
      <c r="H1" s="3"/>
      <c r="I1" s="3"/>
      <c r="J1" s="3"/>
      <c r="K1" s="3"/>
    </row>
    <row r="2" spans="1:11" s="1" customFormat="1" ht="13.8" x14ac:dyDescent="0.25">
      <c r="A2" s="5"/>
      <c r="B2" s="4"/>
      <c r="C2" s="2"/>
      <c r="D2" s="2"/>
      <c r="E2" s="2"/>
      <c r="F2" s="3"/>
      <c r="H2" s="3"/>
      <c r="I2" s="3"/>
      <c r="J2" s="3"/>
      <c r="K2" s="3"/>
    </row>
    <row r="3" spans="1:11" s="1" customFormat="1" ht="13.8" x14ac:dyDescent="0.25">
      <c r="A3" s="6" t="s">
        <v>1</v>
      </c>
      <c r="B3" s="37"/>
      <c r="C3" s="2"/>
      <c r="D3" s="2"/>
      <c r="E3" s="2"/>
      <c r="F3" s="3"/>
      <c r="H3" s="3"/>
      <c r="I3" s="3"/>
      <c r="J3" s="3"/>
      <c r="K3" s="3"/>
    </row>
    <row r="4" spans="1:11" s="1" customFormat="1" ht="13.8" x14ac:dyDescent="0.25">
      <c r="A4" s="6" t="s">
        <v>2</v>
      </c>
      <c r="B4" s="37"/>
      <c r="C4" s="2"/>
      <c r="D4" s="2"/>
      <c r="E4" s="2"/>
      <c r="F4" s="3"/>
      <c r="H4" s="3"/>
      <c r="I4" s="3"/>
      <c r="J4" s="3"/>
      <c r="K4" s="3"/>
    </row>
    <row r="5" spans="1:11" s="1" customFormat="1" ht="13.8" x14ac:dyDescent="0.25">
      <c r="A5" s="6"/>
      <c r="B5" s="37"/>
      <c r="C5" s="2"/>
      <c r="D5" s="2"/>
      <c r="E5" s="2"/>
      <c r="F5" s="3"/>
      <c r="H5" s="3"/>
      <c r="I5" s="3"/>
      <c r="J5" s="3"/>
      <c r="K5" s="3"/>
    </row>
    <row r="6" spans="1:11" s="1" customFormat="1" thickBot="1" x14ac:dyDescent="0.3">
      <c r="A6" s="6"/>
      <c r="B6" s="37"/>
      <c r="C6" s="2"/>
      <c r="D6" s="2"/>
      <c r="E6" s="2"/>
      <c r="F6" s="3"/>
      <c r="H6" s="3"/>
      <c r="I6" s="3"/>
      <c r="J6" s="3"/>
      <c r="K6" s="3"/>
    </row>
    <row r="7" spans="1:11" s="1" customFormat="1" thickBot="1" x14ac:dyDescent="0.3">
      <c r="A7" s="68" t="s">
        <v>3</v>
      </c>
      <c r="B7" s="69"/>
      <c r="C7" s="69"/>
      <c r="D7" s="69"/>
      <c r="E7" s="69"/>
      <c r="F7" s="69"/>
      <c r="G7" s="69"/>
      <c r="H7" s="69"/>
      <c r="I7" s="69"/>
      <c r="J7" s="70"/>
      <c r="K7" s="41"/>
    </row>
    <row r="8" spans="1:11" s="1" customFormat="1" ht="13.8" x14ac:dyDescent="0.25">
      <c r="B8" s="37"/>
      <c r="C8" s="2"/>
      <c r="D8" s="2"/>
      <c r="E8" s="2"/>
      <c r="F8" s="3"/>
      <c r="H8" s="3"/>
      <c r="I8" s="3"/>
      <c r="J8" s="3"/>
      <c r="K8" s="3"/>
    </row>
    <row r="9" spans="1:11" s="1" customFormat="1" ht="13.8" x14ac:dyDescent="0.25">
      <c r="A9" s="30" t="s">
        <v>4</v>
      </c>
      <c r="B9" s="7" t="s">
        <v>5</v>
      </c>
      <c r="C9" s="52" t="s">
        <v>6</v>
      </c>
      <c r="D9" s="8" t="s">
        <v>321</v>
      </c>
      <c r="E9" s="52" t="s">
        <v>8</v>
      </c>
      <c r="F9" s="54" t="s">
        <v>9</v>
      </c>
      <c r="G9" s="52" t="s">
        <v>10</v>
      </c>
      <c r="H9" s="54" t="s">
        <v>11</v>
      </c>
      <c r="I9" s="56" t="s">
        <v>12</v>
      </c>
      <c r="J9" s="54" t="s">
        <v>12</v>
      </c>
      <c r="K9" s="42"/>
    </row>
    <row r="10" spans="1:11" s="1" customFormat="1" ht="13.8" x14ac:dyDescent="0.25">
      <c r="A10" s="46" t="s">
        <v>13</v>
      </c>
      <c r="B10" s="9"/>
      <c r="C10" s="53"/>
      <c r="D10" s="10"/>
      <c r="E10" s="53"/>
      <c r="F10" s="55" t="s">
        <v>14</v>
      </c>
      <c r="G10" s="53" t="s">
        <v>15</v>
      </c>
      <c r="H10" s="55" t="s">
        <v>16</v>
      </c>
      <c r="I10" s="57" t="s">
        <v>14</v>
      </c>
      <c r="J10" s="55" t="s">
        <v>16</v>
      </c>
      <c r="K10" s="42"/>
    </row>
    <row r="11" spans="1:11" s="1" customFormat="1" ht="13.8" x14ac:dyDescent="0.25">
      <c r="A11" s="44" t="s">
        <v>17</v>
      </c>
      <c r="B11" s="38" t="s">
        <v>29</v>
      </c>
      <c r="C11" s="12" t="s">
        <v>25</v>
      </c>
      <c r="D11" s="18"/>
      <c r="E11" s="18" t="s">
        <v>30</v>
      </c>
      <c r="F11" s="14">
        <v>1.8149</v>
      </c>
      <c r="G11" s="15">
        <v>22</v>
      </c>
      <c r="H11" s="14">
        <v>2.214178</v>
      </c>
      <c r="I11" s="16">
        <v>9.0745000000000005</v>
      </c>
      <c r="J11" s="14">
        <v>11.07089</v>
      </c>
      <c r="K11" s="3"/>
    </row>
    <row r="12" spans="1:11" s="37" customFormat="1" ht="13.8" x14ac:dyDescent="0.25">
      <c r="A12" s="11" t="s">
        <v>20</v>
      </c>
      <c r="B12" s="33" t="s">
        <v>32</v>
      </c>
      <c r="C12" s="17" t="s">
        <v>19</v>
      </c>
      <c r="D12" s="34"/>
      <c r="E12" s="18" t="s">
        <v>33</v>
      </c>
      <c r="F12" s="14">
        <v>0.68710000000000004</v>
      </c>
      <c r="G12" s="15">
        <v>22</v>
      </c>
      <c r="H12" s="14">
        <v>0.83826200000000006</v>
      </c>
      <c r="I12" s="16">
        <v>3.4355000000000002</v>
      </c>
      <c r="J12" s="14">
        <v>4.1913100000000005</v>
      </c>
      <c r="K12" s="43"/>
    </row>
    <row r="13" spans="1:11" x14ac:dyDescent="0.3">
      <c r="A13" s="15" t="s">
        <v>22</v>
      </c>
      <c r="B13" s="38" t="s">
        <v>56</v>
      </c>
      <c r="C13" s="12" t="s">
        <v>25</v>
      </c>
      <c r="D13" s="13"/>
      <c r="E13" s="13" t="s">
        <v>52</v>
      </c>
      <c r="F13" s="14">
        <v>2.2528999999999999</v>
      </c>
      <c r="G13" s="15">
        <v>22</v>
      </c>
      <c r="H13" s="14">
        <v>2.7485379999999999</v>
      </c>
      <c r="I13" s="16">
        <v>11.2645</v>
      </c>
      <c r="J13" s="14">
        <v>13.74269</v>
      </c>
      <c r="K13" s="3"/>
    </row>
    <row r="14" spans="1:11" x14ac:dyDescent="0.3">
      <c r="A14" s="15" t="s">
        <v>24</v>
      </c>
      <c r="B14" s="12" t="s">
        <v>54</v>
      </c>
      <c r="C14" s="12" t="s">
        <v>25</v>
      </c>
      <c r="D14" s="13"/>
      <c r="E14" s="13" t="s">
        <v>52</v>
      </c>
      <c r="F14" s="14">
        <v>3.6278000000000001</v>
      </c>
      <c r="G14" s="15">
        <v>22</v>
      </c>
      <c r="H14" s="14">
        <v>4.425916</v>
      </c>
      <c r="I14" s="16">
        <v>181.39000000000001</v>
      </c>
      <c r="J14" s="14">
        <v>221.29580000000001</v>
      </c>
      <c r="K14" s="3"/>
    </row>
    <row r="15" spans="1:11" x14ac:dyDescent="0.3">
      <c r="A15" s="15" t="s">
        <v>26</v>
      </c>
      <c r="B15" s="12" t="s">
        <v>72</v>
      </c>
      <c r="C15" s="12" t="s">
        <v>19</v>
      </c>
      <c r="D15" s="13"/>
      <c r="E15" s="13" t="s">
        <v>73</v>
      </c>
      <c r="F15" s="14">
        <v>8.4199999999999997E-2</v>
      </c>
      <c r="G15" s="15">
        <v>22</v>
      </c>
      <c r="H15" s="14">
        <v>0.102724</v>
      </c>
      <c r="I15" s="16">
        <v>2.5259999999999998</v>
      </c>
      <c r="J15" s="14">
        <v>3.0817199999999998</v>
      </c>
      <c r="K15" s="3"/>
    </row>
    <row r="16" spans="1:11" x14ac:dyDescent="0.3">
      <c r="A16" s="15"/>
      <c r="B16" s="12" t="s">
        <v>112</v>
      </c>
      <c r="C16" s="12" t="s">
        <v>19</v>
      </c>
      <c r="D16" s="19"/>
      <c r="E16" s="19" t="s">
        <v>113</v>
      </c>
      <c r="F16" s="20">
        <v>0.26400000000000001</v>
      </c>
      <c r="G16" s="21">
        <v>22</v>
      </c>
      <c r="H16" s="20">
        <v>0.32208000000000003</v>
      </c>
      <c r="I16" s="16">
        <v>2.64</v>
      </c>
      <c r="J16" s="20">
        <v>3.2208000000000001</v>
      </c>
      <c r="K16" s="3"/>
    </row>
    <row r="17" spans="1:11" x14ac:dyDescent="0.3">
      <c r="A17" s="15"/>
      <c r="B17" s="38" t="s">
        <v>194</v>
      </c>
      <c r="C17" s="38" t="s">
        <v>19</v>
      </c>
      <c r="D17" s="39"/>
      <c r="E17" s="39" t="s">
        <v>177</v>
      </c>
      <c r="F17" s="35">
        <v>0.80120000000000002</v>
      </c>
      <c r="G17" s="32">
        <v>22</v>
      </c>
      <c r="H17" s="35">
        <v>0.977464</v>
      </c>
      <c r="I17" s="36">
        <v>40.06</v>
      </c>
      <c r="J17" s="35">
        <v>48.873200000000004</v>
      </c>
      <c r="K17" s="3"/>
    </row>
    <row r="18" spans="1:11" x14ac:dyDescent="0.3">
      <c r="A18" s="15" t="s">
        <v>28</v>
      </c>
      <c r="B18" s="38" t="s">
        <v>198</v>
      </c>
      <c r="C18" s="38" t="s">
        <v>19</v>
      </c>
      <c r="D18" s="39"/>
      <c r="E18" s="39" t="s">
        <v>177</v>
      </c>
      <c r="F18" s="35">
        <v>0.80120000000000002</v>
      </c>
      <c r="G18" s="32">
        <v>22</v>
      </c>
      <c r="H18" s="35">
        <v>0.977464</v>
      </c>
      <c r="I18" s="36">
        <v>16.024000000000001</v>
      </c>
      <c r="J18" s="35">
        <v>19.54928</v>
      </c>
      <c r="K18" s="3"/>
    </row>
    <row r="19" spans="1:11" x14ac:dyDescent="0.3">
      <c r="A19" s="15" t="s">
        <v>31</v>
      </c>
      <c r="B19" s="38" t="s">
        <v>60</v>
      </c>
      <c r="C19" s="12" t="s">
        <v>25</v>
      </c>
      <c r="D19" s="13"/>
      <c r="E19" s="13" t="s">
        <v>52</v>
      </c>
      <c r="F19" s="14">
        <v>1.9139999999999999</v>
      </c>
      <c r="G19" s="15">
        <v>22</v>
      </c>
      <c r="H19" s="14">
        <v>2.33508</v>
      </c>
      <c r="I19" s="16">
        <v>765.6</v>
      </c>
      <c r="J19" s="14">
        <v>934.03200000000004</v>
      </c>
      <c r="K19" s="3"/>
    </row>
    <row r="20" spans="1:11" x14ac:dyDescent="0.3">
      <c r="A20" s="1"/>
      <c r="B20" s="12" t="s">
        <v>274</v>
      </c>
      <c r="C20" s="58"/>
      <c r="D20" s="28"/>
      <c r="E20" s="28"/>
      <c r="F20" s="3"/>
      <c r="G20" s="1"/>
      <c r="H20" s="3"/>
      <c r="I20" s="59"/>
      <c r="J20" s="3"/>
      <c r="K20" s="3"/>
    </row>
    <row r="21" spans="1:11" x14ac:dyDescent="0.3">
      <c r="A21" s="1"/>
      <c r="B21" s="12" t="s">
        <v>268</v>
      </c>
      <c r="C21" s="12" t="s">
        <v>269</v>
      </c>
      <c r="D21" s="13">
        <v>5</v>
      </c>
      <c r="E21" s="13" t="s">
        <v>270</v>
      </c>
      <c r="F21" s="14">
        <v>2.7122999999999999</v>
      </c>
      <c r="G21" s="15">
        <v>22</v>
      </c>
      <c r="H21" s="14">
        <v>3.3090059999999997</v>
      </c>
      <c r="I21" s="16">
        <v>13.561499999999999</v>
      </c>
      <c r="J21" s="14">
        <v>16.545029999999997</v>
      </c>
      <c r="K21" s="3"/>
    </row>
    <row r="22" spans="1:11" x14ac:dyDescent="0.3">
      <c r="A22" s="1"/>
      <c r="B22" s="48"/>
      <c r="C22" s="58"/>
      <c r="D22" s="28"/>
      <c r="E22" s="28"/>
      <c r="F22" s="3"/>
      <c r="G22" s="1"/>
      <c r="H22" s="3"/>
      <c r="I22" s="59"/>
      <c r="J22" s="3"/>
      <c r="K22" s="3"/>
    </row>
    <row r="23" spans="1:11" x14ac:dyDescent="0.3">
      <c r="A23" s="1"/>
      <c r="B23" s="48"/>
      <c r="C23" s="58"/>
      <c r="D23" s="28"/>
      <c r="E23" s="28"/>
      <c r="F23" s="3"/>
      <c r="G23" s="1"/>
      <c r="H23" s="3"/>
      <c r="I23" s="59"/>
      <c r="J23" s="3"/>
      <c r="K23" s="3"/>
    </row>
    <row r="24" spans="1:11" x14ac:dyDescent="0.3">
      <c r="A24" s="1"/>
      <c r="B24" s="48"/>
      <c r="C24" s="58"/>
      <c r="D24" s="28"/>
      <c r="E24" s="28"/>
      <c r="F24" s="3"/>
      <c r="G24" s="1"/>
      <c r="H24" s="3"/>
      <c r="I24" s="59"/>
      <c r="J24" s="3"/>
      <c r="K24" s="3"/>
    </row>
    <row r="25" spans="1:11" x14ac:dyDescent="0.3">
      <c r="A25" s="1"/>
      <c r="B25" s="48"/>
      <c r="C25" s="58"/>
      <c r="D25" s="28"/>
      <c r="E25" s="28"/>
      <c r="F25" s="3"/>
      <c r="G25" s="1"/>
      <c r="H25" s="3"/>
      <c r="I25" s="59"/>
      <c r="J25" s="3"/>
      <c r="K25" s="3"/>
    </row>
    <row r="26" spans="1:11" x14ac:dyDescent="0.3">
      <c r="A26" s="1"/>
      <c r="B26" s="48"/>
      <c r="C26" s="58"/>
      <c r="D26" s="28"/>
      <c r="E26" s="28"/>
      <c r="F26" s="3"/>
      <c r="G26" s="1"/>
      <c r="H26" s="3"/>
      <c r="I26" s="59"/>
      <c r="J26" s="3"/>
      <c r="K26" s="3"/>
    </row>
    <row r="27" spans="1:11" x14ac:dyDescent="0.3">
      <c r="A27" s="1"/>
      <c r="B27" s="48"/>
      <c r="C27" s="58"/>
      <c r="D27" s="28"/>
      <c r="E27" s="28"/>
      <c r="F27" s="3"/>
      <c r="G27" s="1"/>
      <c r="H27" s="3"/>
      <c r="I27" s="59"/>
      <c r="J27" s="3"/>
      <c r="K27" s="3"/>
    </row>
    <row r="28" spans="1:11" x14ac:dyDescent="0.3">
      <c r="A28" s="1"/>
      <c r="B28" s="48"/>
      <c r="C28" s="58"/>
      <c r="D28" s="28"/>
      <c r="E28" s="28"/>
      <c r="F28" s="3"/>
      <c r="G28" s="1"/>
      <c r="H28" s="3"/>
      <c r="I28" s="59"/>
      <c r="J28" s="3"/>
      <c r="K28" s="3"/>
    </row>
    <row r="29" spans="1:11" x14ac:dyDescent="0.3">
      <c r="A29" s="1"/>
      <c r="B29" s="48"/>
      <c r="D29" s="40"/>
      <c r="K29" s="3"/>
    </row>
    <row r="30" spans="1:11" s="22" customFormat="1" x14ac:dyDescent="0.3">
      <c r="A30" s="47" t="s">
        <v>287</v>
      </c>
      <c r="B30" s="49"/>
      <c r="C30" s="23"/>
      <c r="D30" s="23"/>
      <c r="E30" s="23"/>
      <c r="F30" s="24"/>
      <c r="H30" s="24"/>
      <c r="I30" s="24"/>
      <c r="J30" s="24"/>
      <c r="K30"/>
    </row>
    <row r="31" spans="1:11" s="22" customFormat="1" thickBot="1" x14ac:dyDescent="0.3">
      <c r="A31" s="25" t="s">
        <v>288</v>
      </c>
      <c r="B31" s="50"/>
      <c r="C31" s="26"/>
      <c r="D31" s="26"/>
      <c r="E31" s="26"/>
      <c r="F31" s="24"/>
      <c r="H31" s="24"/>
      <c r="I31" s="24"/>
      <c r="J31" s="24"/>
      <c r="K31" s="24"/>
    </row>
    <row r="32" spans="1:11" s="22" customFormat="1" ht="13.8" x14ac:dyDescent="0.25">
      <c r="A32" s="27"/>
      <c r="B32" s="51"/>
      <c r="C32" s="26"/>
      <c r="D32" s="26"/>
      <c r="E32" s="26"/>
      <c r="F32" s="24"/>
      <c r="H32" s="24"/>
      <c r="I32" s="24"/>
      <c r="J32" s="24"/>
      <c r="K32" s="24"/>
    </row>
    <row r="33" spans="1:11" s="22" customFormat="1" ht="13.8" x14ac:dyDescent="0.25">
      <c r="A33" s="27"/>
      <c r="B33" s="51"/>
      <c r="C33" s="23"/>
      <c r="D33" s="23"/>
      <c r="E33" s="23"/>
      <c r="F33" s="24"/>
      <c r="H33" s="24"/>
      <c r="I33" s="24"/>
      <c r="J33" s="24"/>
      <c r="K33" s="24"/>
    </row>
    <row r="34" spans="1:11" s="1" customFormat="1" ht="13.8" x14ac:dyDescent="0.25">
      <c r="B34" s="37"/>
      <c r="C34" s="2"/>
      <c r="D34" s="2"/>
      <c r="E34" s="2"/>
      <c r="F34" s="3"/>
      <c r="H34" s="3"/>
      <c r="I34" s="3"/>
      <c r="J34" s="3"/>
      <c r="K34" s="24"/>
    </row>
    <row r="35" spans="1:11" s="1" customFormat="1" ht="13.8" x14ac:dyDescent="0.25">
      <c r="A35" s="2"/>
      <c r="B35" s="37" t="s">
        <v>320</v>
      </c>
      <c r="F35" s="3"/>
      <c r="H35" s="3"/>
      <c r="I35" s="3"/>
      <c r="J35" s="3"/>
      <c r="K35" s="3"/>
    </row>
    <row r="36" spans="1:11" x14ac:dyDescent="0.3">
      <c r="K36" s="3"/>
    </row>
  </sheetData>
  <mergeCells count="1">
    <mergeCell ref="A7:J7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92"/>
  <sheetViews>
    <sheetView tabSelected="1" topLeftCell="A186" workbookViewId="0">
      <selection activeCell="B198" sqref="B198"/>
    </sheetView>
  </sheetViews>
  <sheetFormatPr defaultRowHeight="13.8" x14ac:dyDescent="0.25"/>
  <cols>
    <col min="1" max="1" width="5.5546875" style="1" customWidth="1"/>
    <col min="2" max="2" width="102.109375" style="22" bestFit="1" customWidth="1"/>
    <col min="3" max="3" width="7.88671875" style="175" bestFit="1" customWidth="1"/>
    <col min="4" max="4" width="7.44140625" style="175" customWidth="1"/>
    <col min="5" max="5" width="20.33203125" style="2" customWidth="1"/>
    <col min="6" max="6" width="9.33203125" style="3" customWidth="1"/>
    <col min="7" max="7" width="4.88671875" style="1" customWidth="1"/>
    <col min="8" max="8" width="10.109375" style="3" customWidth="1"/>
    <col min="9" max="9" width="14.88671875" style="3" customWidth="1"/>
    <col min="10" max="10" width="14.21875" style="3" customWidth="1"/>
    <col min="11" max="211" width="9.109375" style="1"/>
    <col min="212" max="212" width="5.5546875" style="1" customWidth="1"/>
    <col min="213" max="213" width="85.109375" style="1" bestFit="1" customWidth="1"/>
    <col min="214" max="214" width="8.33203125" style="1" bestFit="1" customWidth="1"/>
    <col min="215" max="215" width="7.44140625" style="1" bestFit="1" customWidth="1"/>
    <col min="216" max="216" width="23.5546875" style="1" bestFit="1" customWidth="1"/>
    <col min="217" max="217" width="9.33203125" style="1" bestFit="1" customWidth="1"/>
    <col min="218" max="218" width="4.88671875" style="1" bestFit="1" customWidth="1"/>
    <col min="219" max="219" width="10.109375" style="1" bestFit="1" customWidth="1"/>
    <col min="220" max="220" width="14.88671875" style="1" customWidth="1"/>
    <col min="221" max="221" width="14.109375" style="1" customWidth="1"/>
    <col min="222" max="467" width="9.109375" style="1"/>
    <col min="468" max="468" width="5.5546875" style="1" customWidth="1"/>
    <col min="469" max="469" width="85.109375" style="1" bestFit="1" customWidth="1"/>
    <col min="470" max="470" width="8.33203125" style="1" bestFit="1" customWidth="1"/>
    <col min="471" max="471" width="7.44140625" style="1" bestFit="1" customWidth="1"/>
    <col min="472" max="472" width="23.5546875" style="1" bestFit="1" customWidth="1"/>
    <col min="473" max="473" width="9.33203125" style="1" bestFit="1" customWidth="1"/>
    <col min="474" max="474" width="4.88671875" style="1" bestFit="1" customWidth="1"/>
    <col min="475" max="475" width="10.109375" style="1" bestFit="1" customWidth="1"/>
    <col min="476" max="476" width="14.88671875" style="1" customWidth="1"/>
    <col min="477" max="477" width="14.109375" style="1" customWidth="1"/>
    <col min="478" max="723" width="9.109375" style="1"/>
    <col min="724" max="724" width="5.5546875" style="1" customWidth="1"/>
    <col min="725" max="725" width="85.109375" style="1" bestFit="1" customWidth="1"/>
    <col min="726" max="726" width="8.33203125" style="1" bestFit="1" customWidth="1"/>
    <col min="727" max="727" width="7.44140625" style="1" bestFit="1" customWidth="1"/>
    <col min="728" max="728" width="23.5546875" style="1" bestFit="1" customWidth="1"/>
    <col min="729" max="729" width="9.33203125" style="1" bestFit="1" customWidth="1"/>
    <col min="730" max="730" width="4.88671875" style="1" bestFit="1" customWidth="1"/>
    <col min="731" max="731" width="10.109375" style="1" bestFit="1" customWidth="1"/>
    <col min="732" max="732" width="14.88671875" style="1" customWidth="1"/>
    <col min="733" max="733" width="14.109375" style="1" customWidth="1"/>
    <col min="734" max="979" width="9.109375" style="1"/>
    <col min="980" max="980" width="5.5546875" style="1" customWidth="1"/>
    <col min="981" max="981" width="85.109375" style="1" bestFit="1" customWidth="1"/>
    <col min="982" max="982" width="8.33203125" style="1" bestFit="1" customWidth="1"/>
    <col min="983" max="983" width="7.44140625" style="1" bestFit="1" customWidth="1"/>
    <col min="984" max="984" width="23.5546875" style="1" bestFit="1" customWidth="1"/>
    <col min="985" max="985" width="9.33203125" style="1" bestFit="1" customWidth="1"/>
    <col min="986" max="986" width="4.88671875" style="1" bestFit="1" customWidth="1"/>
    <col min="987" max="987" width="10.109375" style="1" bestFit="1" customWidth="1"/>
    <col min="988" max="988" width="14.88671875" style="1" customWidth="1"/>
    <col min="989" max="989" width="14.109375" style="1" customWidth="1"/>
    <col min="990" max="1235" width="9.109375" style="1"/>
    <col min="1236" max="1236" width="5.5546875" style="1" customWidth="1"/>
    <col min="1237" max="1237" width="85.109375" style="1" bestFit="1" customWidth="1"/>
    <col min="1238" max="1238" width="8.33203125" style="1" bestFit="1" customWidth="1"/>
    <col min="1239" max="1239" width="7.44140625" style="1" bestFit="1" customWidth="1"/>
    <col min="1240" max="1240" width="23.5546875" style="1" bestFit="1" customWidth="1"/>
    <col min="1241" max="1241" width="9.33203125" style="1" bestFit="1" customWidth="1"/>
    <col min="1242" max="1242" width="4.88671875" style="1" bestFit="1" customWidth="1"/>
    <col min="1243" max="1243" width="10.109375" style="1" bestFit="1" customWidth="1"/>
    <col min="1244" max="1244" width="14.88671875" style="1" customWidth="1"/>
    <col min="1245" max="1245" width="14.109375" style="1" customWidth="1"/>
    <col min="1246" max="1491" width="9.109375" style="1"/>
    <col min="1492" max="1492" width="5.5546875" style="1" customWidth="1"/>
    <col min="1493" max="1493" width="85.109375" style="1" bestFit="1" customWidth="1"/>
    <col min="1494" max="1494" width="8.33203125" style="1" bestFit="1" customWidth="1"/>
    <col min="1495" max="1495" width="7.44140625" style="1" bestFit="1" customWidth="1"/>
    <col min="1496" max="1496" width="23.5546875" style="1" bestFit="1" customWidth="1"/>
    <col min="1497" max="1497" width="9.33203125" style="1" bestFit="1" customWidth="1"/>
    <col min="1498" max="1498" width="4.88671875" style="1" bestFit="1" customWidth="1"/>
    <col min="1499" max="1499" width="10.109375" style="1" bestFit="1" customWidth="1"/>
    <col min="1500" max="1500" width="14.88671875" style="1" customWidth="1"/>
    <col min="1501" max="1501" width="14.109375" style="1" customWidth="1"/>
    <col min="1502" max="1747" width="9.109375" style="1"/>
    <col min="1748" max="1748" width="5.5546875" style="1" customWidth="1"/>
    <col min="1749" max="1749" width="85.109375" style="1" bestFit="1" customWidth="1"/>
    <col min="1750" max="1750" width="8.33203125" style="1" bestFit="1" customWidth="1"/>
    <col min="1751" max="1751" width="7.44140625" style="1" bestFit="1" customWidth="1"/>
    <col min="1752" max="1752" width="23.5546875" style="1" bestFit="1" customWidth="1"/>
    <col min="1753" max="1753" width="9.33203125" style="1" bestFit="1" customWidth="1"/>
    <col min="1754" max="1754" width="4.88671875" style="1" bestFit="1" customWidth="1"/>
    <col min="1755" max="1755" width="10.109375" style="1" bestFit="1" customWidth="1"/>
    <col min="1756" max="1756" width="14.88671875" style="1" customWidth="1"/>
    <col min="1757" max="1757" width="14.109375" style="1" customWidth="1"/>
    <col min="1758" max="2003" width="9.109375" style="1"/>
    <col min="2004" max="2004" width="5.5546875" style="1" customWidth="1"/>
    <col min="2005" max="2005" width="85.109375" style="1" bestFit="1" customWidth="1"/>
    <col min="2006" max="2006" width="8.33203125" style="1" bestFit="1" customWidth="1"/>
    <col min="2007" max="2007" width="7.44140625" style="1" bestFit="1" customWidth="1"/>
    <col min="2008" max="2008" width="23.5546875" style="1" bestFit="1" customWidth="1"/>
    <col min="2009" max="2009" width="9.33203125" style="1" bestFit="1" customWidth="1"/>
    <col min="2010" max="2010" width="4.88671875" style="1" bestFit="1" customWidth="1"/>
    <col min="2011" max="2011" width="10.109375" style="1" bestFit="1" customWidth="1"/>
    <col min="2012" max="2012" width="14.88671875" style="1" customWidth="1"/>
    <col min="2013" max="2013" width="14.109375" style="1" customWidth="1"/>
    <col min="2014" max="2259" width="9.109375" style="1"/>
    <col min="2260" max="2260" width="5.5546875" style="1" customWidth="1"/>
    <col min="2261" max="2261" width="85.109375" style="1" bestFit="1" customWidth="1"/>
    <col min="2262" max="2262" width="8.33203125" style="1" bestFit="1" customWidth="1"/>
    <col min="2263" max="2263" width="7.44140625" style="1" bestFit="1" customWidth="1"/>
    <col min="2264" max="2264" width="23.5546875" style="1" bestFit="1" customWidth="1"/>
    <col min="2265" max="2265" width="9.33203125" style="1" bestFit="1" customWidth="1"/>
    <col min="2266" max="2266" width="4.88671875" style="1" bestFit="1" customWidth="1"/>
    <col min="2267" max="2267" width="10.109375" style="1" bestFit="1" customWidth="1"/>
    <col min="2268" max="2268" width="14.88671875" style="1" customWidth="1"/>
    <col min="2269" max="2269" width="14.109375" style="1" customWidth="1"/>
    <col min="2270" max="2515" width="9.109375" style="1"/>
    <col min="2516" max="2516" width="5.5546875" style="1" customWidth="1"/>
    <col min="2517" max="2517" width="85.109375" style="1" bestFit="1" customWidth="1"/>
    <col min="2518" max="2518" width="8.33203125" style="1" bestFit="1" customWidth="1"/>
    <col min="2519" max="2519" width="7.44140625" style="1" bestFit="1" customWidth="1"/>
    <col min="2520" max="2520" width="23.5546875" style="1" bestFit="1" customWidth="1"/>
    <col min="2521" max="2521" width="9.33203125" style="1" bestFit="1" customWidth="1"/>
    <col min="2522" max="2522" width="4.88671875" style="1" bestFit="1" customWidth="1"/>
    <col min="2523" max="2523" width="10.109375" style="1" bestFit="1" customWidth="1"/>
    <col min="2524" max="2524" width="14.88671875" style="1" customWidth="1"/>
    <col min="2525" max="2525" width="14.109375" style="1" customWidth="1"/>
    <col min="2526" max="2771" width="9.109375" style="1"/>
    <col min="2772" max="2772" width="5.5546875" style="1" customWidth="1"/>
    <col min="2773" max="2773" width="85.109375" style="1" bestFit="1" customWidth="1"/>
    <col min="2774" max="2774" width="8.33203125" style="1" bestFit="1" customWidth="1"/>
    <col min="2775" max="2775" width="7.44140625" style="1" bestFit="1" customWidth="1"/>
    <col min="2776" max="2776" width="23.5546875" style="1" bestFit="1" customWidth="1"/>
    <col min="2777" max="2777" width="9.33203125" style="1" bestFit="1" customWidth="1"/>
    <col min="2778" max="2778" width="4.88671875" style="1" bestFit="1" customWidth="1"/>
    <col min="2779" max="2779" width="10.109375" style="1" bestFit="1" customWidth="1"/>
    <col min="2780" max="2780" width="14.88671875" style="1" customWidth="1"/>
    <col min="2781" max="2781" width="14.109375" style="1" customWidth="1"/>
    <col min="2782" max="3027" width="9.109375" style="1"/>
    <col min="3028" max="3028" width="5.5546875" style="1" customWidth="1"/>
    <col min="3029" max="3029" width="85.109375" style="1" bestFit="1" customWidth="1"/>
    <col min="3030" max="3030" width="8.33203125" style="1" bestFit="1" customWidth="1"/>
    <col min="3031" max="3031" width="7.44140625" style="1" bestFit="1" customWidth="1"/>
    <col min="3032" max="3032" width="23.5546875" style="1" bestFit="1" customWidth="1"/>
    <col min="3033" max="3033" width="9.33203125" style="1" bestFit="1" customWidth="1"/>
    <col min="3034" max="3034" width="4.88671875" style="1" bestFit="1" customWidth="1"/>
    <col min="3035" max="3035" width="10.109375" style="1" bestFit="1" customWidth="1"/>
    <col min="3036" max="3036" width="14.88671875" style="1" customWidth="1"/>
    <col min="3037" max="3037" width="14.109375" style="1" customWidth="1"/>
    <col min="3038" max="3283" width="9.109375" style="1"/>
    <col min="3284" max="3284" width="5.5546875" style="1" customWidth="1"/>
    <col min="3285" max="3285" width="85.109375" style="1" bestFit="1" customWidth="1"/>
    <col min="3286" max="3286" width="8.33203125" style="1" bestFit="1" customWidth="1"/>
    <col min="3287" max="3287" width="7.44140625" style="1" bestFit="1" customWidth="1"/>
    <col min="3288" max="3288" width="23.5546875" style="1" bestFit="1" customWidth="1"/>
    <col min="3289" max="3289" width="9.33203125" style="1" bestFit="1" customWidth="1"/>
    <col min="3290" max="3290" width="4.88671875" style="1" bestFit="1" customWidth="1"/>
    <col min="3291" max="3291" width="10.109375" style="1" bestFit="1" customWidth="1"/>
    <col min="3292" max="3292" width="14.88671875" style="1" customWidth="1"/>
    <col min="3293" max="3293" width="14.109375" style="1" customWidth="1"/>
    <col min="3294" max="3539" width="9.109375" style="1"/>
    <col min="3540" max="3540" width="5.5546875" style="1" customWidth="1"/>
    <col min="3541" max="3541" width="85.109375" style="1" bestFit="1" customWidth="1"/>
    <col min="3542" max="3542" width="8.33203125" style="1" bestFit="1" customWidth="1"/>
    <col min="3543" max="3543" width="7.44140625" style="1" bestFit="1" customWidth="1"/>
    <col min="3544" max="3544" width="23.5546875" style="1" bestFit="1" customWidth="1"/>
    <col min="3545" max="3545" width="9.33203125" style="1" bestFit="1" customWidth="1"/>
    <col min="3546" max="3546" width="4.88671875" style="1" bestFit="1" customWidth="1"/>
    <col min="3547" max="3547" width="10.109375" style="1" bestFit="1" customWidth="1"/>
    <col min="3548" max="3548" width="14.88671875" style="1" customWidth="1"/>
    <col min="3549" max="3549" width="14.109375" style="1" customWidth="1"/>
    <col min="3550" max="3795" width="9.109375" style="1"/>
    <col min="3796" max="3796" width="5.5546875" style="1" customWidth="1"/>
    <col min="3797" max="3797" width="85.109375" style="1" bestFit="1" customWidth="1"/>
    <col min="3798" max="3798" width="8.33203125" style="1" bestFit="1" customWidth="1"/>
    <col min="3799" max="3799" width="7.44140625" style="1" bestFit="1" customWidth="1"/>
    <col min="3800" max="3800" width="23.5546875" style="1" bestFit="1" customWidth="1"/>
    <col min="3801" max="3801" width="9.33203125" style="1" bestFit="1" customWidth="1"/>
    <col min="3802" max="3802" width="4.88671875" style="1" bestFit="1" customWidth="1"/>
    <col min="3803" max="3803" width="10.109375" style="1" bestFit="1" customWidth="1"/>
    <col min="3804" max="3804" width="14.88671875" style="1" customWidth="1"/>
    <col min="3805" max="3805" width="14.109375" style="1" customWidth="1"/>
    <col min="3806" max="4051" width="9.109375" style="1"/>
    <col min="4052" max="4052" width="5.5546875" style="1" customWidth="1"/>
    <col min="4053" max="4053" width="85.109375" style="1" bestFit="1" customWidth="1"/>
    <col min="4054" max="4054" width="8.33203125" style="1" bestFit="1" customWidth="1"/>
    <col min="4055" max="4055" width="7.44140625" style="1" bestFit="1" customWidth="1"/>
    <col min="4056" max="4056" width="23.5546875" style="1" bestFit="1" customWidth="1"/>
    <col min="4057" max="4057" width="9.33203125" style="1" bestFit="1" customWidth="1"/>
    <col min="4058" max="4058" width="4.88671875" style="1" bestFit="1" customWidth="1"/>
    <col min="4059" max="4059" width="10.109375" style="1" bestFit="1" customWidth="1"/>
    <col min="4060" max="4060" width="14.88671875" style="1" customWidth="1"/>
    <col min="4061" max="4061" width="14.109375" style="1" customWidth="1"/>
    <col min="4062" max="4307" width="9.109375" style="1"/>
    <col min="4308" max="4308" width="5.5546875" style="1" customWidth="1"/>
    <col min="4309" max="4309" width="85.109375" style="1" bestFit="1" customWidth="1"/>
    <col min="4310" max="4310" width="8.33203125" style="1" bestFit="1" customWidth="1"/>
    <col min="4311" max="4311" width="7.44140625" style="1" bestFit="1" customWidth="1"/>
    <col min="4312" max="4312" width="23.5546875" style="1" bestFit="1" customWidth="1"/>
    <col min="4313" max="4313" width="9.33203125" style="1" bestFit="1" customWidth="1"/>
    <col min="4314" max="4314" width="4.88671875" style="1" bestFit="1" customWidth="1"/>
    <col min="4315" max="4315" width="10.109375" style="1" bestFit="1" customWidth="1"/>
    <col min="4316" max="4316" width="14.88671875" style="1" customWidth="1"/>
    <col min="4317" max="4317" width="14.109375" style="1" customWidth="1"/>
    <col min="4318" max="4563" width="9.109375" style="1"/>
    <col min="4564" max="4564" width="5.5546875" style="1" customWidth="1"/>
    <col min="4565" max="4565" width="85.109375" style="1" bestFit="1" customWidth="1"/>
    <col min="4566" max="4566" width="8.33203125" style="1" bestFit="1" customWidth="1"/>
    <col min="4567" max="4567" width="7.44140625" style="1" bestFit="1" customWidth="1"/>
    <col min="4568" max="4568" width="23.5546875" style="1" bestFit="1" customWidth="1"/>
    <col min="4569" max="4569" width="9.33203125" style="1" bestFit="1" customWidth="1"/>
    <col min="4570" max="4570" width="4.88671875" style="1" bestFit="1" customWidth="1"/>
    <col min="4571" max="4571" width="10.109375" style="1" bestFit="1" customWidth="1"/>
    <col min="4572" max="4572" width="14.88671875" style="1" customWidth="1"/>
    <col min="4573" max="4573" width="14.109375" style="1" customWidth="1"/>
    <col min="4574" max="4819" width="9.109375" style="1"/>
    <col min="4820" max="4820" width="5.5546875" style="1" customWidth="1"/>
    <col min="4821" max="4821" width="85.109375" style="1" bestFit="1" customWidth="1"/>
    <col min="4822" max="4822" width="8.33203125" style="1" bestFit="1" customWidth="1"/>
    <col min="4823" max="4823" width="7.44140625" style="1" bestFit="1" customWidth="1"/>
    <col min="4824" max="4824" width="23.5546875" style="1" bestFit="1" customWidth="1"/>
    <col min="4825" max="4825" width="9.33203125" style="1" bestFit="1" customWidth="1"/>
    <col min="4826" max="4826" width="4.88671875" style="1" bestFit="1" customWidth="1"/>
    <col min="4827" max="4827" width="10.109375" style="1" bestFit="1" customWidth="1"/>
    <col min="4828" max="4828" width="14.88671875" style="1" customWidth="1"/>
    <col min="4829" max="4829" width="14.109375" style="1" customWidth="1"/>
    <col min="4830" max="5075" width="9.109375" style="1"/>
    <col min="5076" max="5076" width="5.5546875" style="1" customWidth="1"/>
    <col min="5077" max="5077" width="85.109375" style="1" bestFit="1" customWidth="1"/>
    <col min="5078" max="5078" width="8.33203125" style="1" bestFit="1" customWidth="1"/>
    <col min="5079" max="5079" width="7.44140625" style="1" bestFit="1" customWidth="1"/>
    <col min="5080" max="5080" width="23.5546875" style="1" bestFit="1" customWidth="1"/>
    <col min="5081" max="5081" width="9.33203125" style="1" bestFit="1" customWidth="1"/>
    <col min="5082" max="5082" width="4.88671875" style="1" bestFit="1" customWidth="1"/>
    <col min="5083" max="5083" width="10.109375" style="1" bestFit="1" customWidth="1"/>
    <col min="5084" max="5084" width="14.88671875" style="1" customWidth="1"/>
    <col min="5085" max="5085" width="14.109375" style="1" customWidth="1"/>
    <col min="5086" max="5331" width="9.109375" style="1"/>
    <col min="5332" max="5332" width="5.5546875" style="1" customWidth="1"/>
    <col min="5333" max="5333" width="85.109375" style="1" bestFit="1" customWidth="1"/>
    <col min="5334" max="5334" width="8.33203125" style="1" bestFit="1" customWidth="1"/>
    <col min="5335" max="5335" width="7.44140625" style="1" bestFit="1" customWidth="1"/>
    <col min="5336" max="5336" width="23.5546875" style="1" bestFit="1" customWidth="1"/>
    <col min="5337" max="5337" width="9.33203125" style="1" bestFit="1" customWidth="1"/>
    <col min="5338" max="5338" width="4.88671875" style="1" bestFit="1" customWidth="1"/>
    <col min="5339" max="5339" width="10.109375" style="1" bestFit="1" customWidth="1"/>
    <col min="5340" max="5340" width="14.88671875" style="1" customWidth="1"/>
    <col min="5341" max="5341" width="14.109375" style="1" customWidth="1"/>
    <col min="5342" max="5587" width="9.109375" style="1"/>
    <col min="5588" max="5588" width="5.5546875" style="1" customWidth="1"/>
    <col min="5589" max="5589" width="85.109375" style="1" bestFit="1" customWidth="1"/>
    <col min="5590" max="5590" width="8.33203125" style="1" bestFit="1" customWidth="1"/>
    <col min="5591" max="5591" width="7.44140625" style="1" bestFit="1" customWidth="1"/>
    <col min="5592" max="5592" width="23.5546875" style="1" bestFit="1" customWidth="1"/>
    <col min="5593" max="5593" width="9.33203125" style="1" bestFit="1" customWidth="1"/>
    <col min="5594" max="5594" width="4.88671875" style="1" bestFit="1" customWidth="1"/>
    <col min="5595" max="5595" width="10.109375" style="1" bestFit="1" customWidth="1"/>
    <col min="5596" max="5596" width="14.88671875" style="1" customWidth="1"/>
    <col min="5597" max="5597" width="14.109375" style="1" customWidth="1"/>
    <col min="5598" max="5843" width="9.109375" style="1"/>
    <col min="5844" max="5844" width="5.5546875" style="1" customWidth="1"/>
    <col min="5845" max="5845" width="85.109375" style="1" bestFit="1" customWidth="1"/>
    <col min="5846" max="5846" width="8.33203125" style="1" bestFit="1" customWidth="1"/>
    <col min="5847" max="5847" width="7.44140625" style="1" bestFit="1" customWidth="1"/>
    <col min="5848" max="5848" width="23.5546875" style="1" bestFit="1" customWidth="1"/>
    <col min="5849" max="5849" width="9.33203125" style="1" bestFit="1" customWidth="1"/>
    <col min="5850" max="5850" width="4.88671875" style="1" bestFit="1" customWidth="1"/>
    <col min="5851" max="5851" width="10.109375" style="1" bestFit="1" customWidth="1"/>
    <col min="5852" max="5852" width="14.88671875" style="1" customWidth="1"/>
    <col min="5853" max="5853" width="14.109375" style="1" customWidth="1"/>
    <col min="5854" max="6099" width="9.109375" style="1"/>
    <col min="6100" max="6100" width="5.5546875" style="1" customWidth="1"/>
    <col min="6101" max="6101" width="85.109375" style="1" bestFit="1" customWidth="1"/>
    <col min="6102" max="6102" width="8.33203125" style="1" bestFit="1" customWidth="1"/>
    <col min="6103" max="6103" width="7.44140625" style="1" bestFit="1" customWidth="1"/>
    <col min="6104" max="6104" width="23.5546875" style="1" bestFit="1" customWidth="1"/>
    <col min="6105" max="6105" width="9.33203125" style="1" bestFit="1" customWidth="1"/>
    <col min="6106" max="6106" width="4.88671875" style="1" bestFit="1" customWidth="1"/>
    <col min="6107" max="6107" width="10.109375" style="1" bestFit="1" customWidth="1"/>
    <col min="6108" max="6108" width="14.88671875" style="1" customWidth="1"/>
    <col min="6109" max="6109" width="14.109375" style="1" customWidth="1"/>
    <col min="6110" max="6355" width="9.109375" style="1"/>
    <col min="6356" max="6356" width="5.5546875" style="1" customWidth="1"/>
    <col min="6357" max="6357" width="85.109375" style="1" bestFit="1" customWidth="1"/>
    <col min="6358" max="6358" width="8.33203125" style="1" bestFit="1" customWidth="1"/>
    <col min="6359" max="6359" width="7.44140625" style="1" bestFit="1" customWidth="1"/>
    <col min="6360" max="6360" width="23.5546875" style="1" bestFit="1" customWidth="1"/>
    <col min="6361" max="6361" width="9.33203125" style="1" bestFit="1" customWidth="1"/>
    <col min="6362" max="6362" width="4.88671875" style="1" bestFit="1" customWidth="1"/>
    <col min="6363" max="6363" width="10.109375" style="1" bestFit="1" customWidth="1"/>
    <col min="6364" max="6364" width="14.88671875" style="1" customWidth="1"/>
    <col min="6365" max="6365" width="14.109375" style="1" customWidth="1"/>
    <col min="6366" max="6611" width="9.109375" style="1"/>
    <col min="6612" max="6612" width="5.5546875" style="1" customWidth="1"/>
    <col min="6613" max="6613" width="85.109375" style="1" bestFit="1" customWidth="1"/>
    <col min="6614" max="6614" width="8.33203125" style="1" bestFit="1" customWidth="1"/>
    <col min="6615" max="6615" width="7.44140625" style="1" bestFit="1" customWidth="1"/>
    <col min="6616" max="6616" width="23.5546875" style="1" bestFit="1" customWidth="1"/>
    <col min="6617" max="6617" width="9.33203125" style="1" bestFit="1" customWidth="1"/>
    <col min="6618" max="6618" width="4.88671875" style="1" bestFit="1" customWidth="1"/>
    <col min="6619" max="6619" width="10.109375" style="1" bestFit="1" customWidth="1"/>
    <col min="6620" max="6620" width="14.88671875" style="1" customWidth="1"/>
    <col min="6621" max="6621" width="14.109375" style="1" customWidth="1"/>
    <col min="6622" max="6867" width="9.109375" style="1"/>
    <col min="6868" max="6868" width="5.5546875" style="1" customWidth="1"/>
    <col min="6869" max="6869" width="85.109375" style="1" bestFit="1" customWidth="1"/>
    <col min="6870" max="6870" width="8.33203125" style="1" bestFit="1" customWidth="1"/>
    <col min="6871" max="6871" width="7.44140625" style="1" bestFit="1" customWidth="1"/>
    <col min="6872" max="6872" width="23.5546875" style="1" bestFit="1" customWidth="1"/>
    <col min="6873" max="6873" width="9.33203125" style="1" bestFit="1" customWidth="1"/>
    <col min="6874" max="6874" width="4.88671875" style="1" bestFit="1" customWidth="1"/>
    <col min="6875" max="6875" width="10.109375" style="1" bestFit="1" customWidth="1"/>
    <col min="6876" max="6876" width="14.88671875" style="1" customWidth="1"/>
    <col min="6877" max="6877" width="14.109375" style="1" customWidth="1"/>
    <col min="6878" max="7123" width="9.109375" style="1"/>
    <col min="7124" max="7124" width="5.5546875" style="1" customWidth="1"/>
    <col min="7125" max="7125" width="85.109375" style="1" bestFit="1" customWidth="1"/>
    <col min="7126" max="7126" width="8.33203125" style="1" bestFit="1" customWidth="1"/>
    <col min="7127" max="7127" width="7.44140625" style="1" bestFit="1" customWidth="1"/>
    <col min="7128" max="7128" width="23.5546875" style="1" bestFit="1" customWidth="1"/>
    <col min="7129" max="7129" width="9.33203125" style="1" bestFit="1" customWidth="1"/>
    <col min="7130" max="7130" width="4.88671875" style="1" bestFit="1" customWidth="1"/>
    <col min="7131" max="7131" width="10.109375" style="1" bestFit="1" customWidth="1"/>
    <col min="7132" max="7132" width="14.88671875" style="1" customWidth="1"/>
    <col min="7133" max="7133" width="14.109375" style="1" customWidth="1"/>
    <col min="7134" max="7379" width="9.109375" style="1"/>
    <col min="7380" max="7380" width="5.5546875" style="1" customWidth="1"/>
    <col min="7381" max="7381" width="85.109375" style="1" bestFit="1" customWidth="1"/>
    <col min="7382" max="7382" width="8.33203125" style="1" bestFit="1" customWidth="1"/>
    <col min="7383" max="7383" width="7.44140625" style="1" bestFit="1" customWidth="1"/>
    <col min="7384" max="7384" width="23.5546875" style="1" bestFit="1" customWidth="1"/>
    <col min="7385" max="7385" width="9.33203125" style="1" bestFit="1" customWidth="1"/>
    <col min="7386" max="7386" width="4.88671875" style="1" bestFit="1" customWidth="1"/>
    <col min="7387" max="7387" width="10.109375" style="1" bestFit="1" customWidth="1"/>
    <col min="7388" max="7388" width="14.88671875" style="1" customWidth="1"/>
    <col min="7389" max="7389" width="14.109375" style="1" customWidth="1"/>
    <col min="7390" max="7635" width="9.109375" style="1"/>
    <col min="7636" max="7636" width="5.5546875" style="1" customWidth="1"/>
    <col min="7637" max="7637" width="85.109375" style="1" bestFit="1" customWidth="1"/>
    <col min="7638" max="7638" width="8.33203125" style="1" bestFit="1" customWidth="1"/>
    <col min="7639" max="7639" width="7.44140625" style="1" bestFit="1" customWidth="1"/>
    <col min="7640" max="7640" width="23.5546875" style="1" bestFit="1" customWidth="1"/>
    <col min="7641" max="7641" width="9.33203125" style="1" bestFit="1" customWidth="1"/>
    <col min="7642" max="7642" width="4.88671875" style="1" bestFit="1" customWidth="1"/>
    <col min="7643" max="7643" width="10.109375" style="1" bestFit="1" customWidth="1"/>
    <col min="7644" max="7644" width="14.88671875" style="1" customWidth="1"/>
    <col min="7645" max="7645" width="14.109375" style="1" customWidth="1"/>
    <col min="7646" max="7891" width="9.109375" style="1"/>
    <col min="7892" max="7892" width="5.5546875" style="1" customWidth="1"/>
    <col min="7893" max="7893" width="85.109375" style="1" bestFit="1" customWidth="1"/>
    <col min="7894" max="7894" width="8.33203125" style="1" bestFit="1" customWidth="1"/>
    <col min="7895" max="7895" width="7.44140625" style="1" bestFit="1" customWidth="1"/>
    <col min="7896" max="7896" width="23.5546875" style="1" bestFit="1" customWidth="1"/>
    <col min="7897" max="7897" width="9.33203125" style="1" bestFit="1" customWidth="1"/>
    <col min="7898" max="7898" width="4.88671875" style="1" bestFit="1" customWidth="1"/>
    <col min="7899" max="7899" width="10.109375" style="1" bestFit="1" customWidth="1"/>
    <col min="7900" max="7900" width="14.88671875" style="1" customWidth="1"/>
    <col min="7901" max="7901" width="14.109375" style="1" customWidth="1"/>
    <col min="7902" max="8147" width="9.109375" style="1"/>
    <col min="8148" max="8148" width="5.5546875" style="1" customWidth="1"/>
    <col min="8149" max="8149" width="85.109375" style="1" bestFit="1" customWidth="1"/>
    <col min="8150" max="8150" width="8.33203125" style="1" bestFit="1" customWidth="1"/>
    <col min="8151" max="8151" width="7.44140625" style="1" bestFit="1" customWidth="1"/>
    <col min="8152" max="8152" width="23.5546875" style="1" bestFit="1" customWidth="1"/>
    <col min="8153" max="8153" width="9.33203125" style="1" bestFit="1" customWidth="1"/>
    <col min="8154" max="8154" width="4.88671875" style="1" bestFit="1" customWidth="1"/>
    <col min="8155" max="8155" width="10.109375" style="1" bestFit="1" customWidth="1"/>
    <col min="8156" max="8156" width="14.88671875" style="1" customWidth="1"/>
    <col min="8157" max="8157" width="14.109375" style="1" customWidth="1"/>
    <col min="8158" max="8403" width="9.109375" style="1"/>
    <col min="8404" max="8404" width="5.5546875" style="1" customWidth="1"/>
    <col min="8405" max="8405" width="85.109375" style="1" bestFit="1" customWidth="1"/>
    <col min="8406" max="8406" width="8.33203125" style="1" bestFit="1" customWidth="1"/>
    <col min="8407" max="8407" width="7.44140625" style="1" bestFit="1" customWidth="1"/>
    <col min="8408" max="8408" width="23.5546875" style="1" bestFit="1" customWidth="1"/>
    <col min="8409" max="8409" width="9.33203125" style="1" bestFit="1" customWidth="1"/>
    <col min="8410" max="8410" width="4.88671875" style="1" bestFit="1" customWidth="1"/>
    <col min="8411" max="8411" width="10.109375" style="1" bestFit="1" customWidth="1"/>
    <col min="8412" max="8412" width="14.88671875" style="1" customWidth="1"/>
    <col min="8413" max="8413" width="14.109375" style="1" customWidth="1"/>
    <col min="8414" max="8659" width="9.109375" style="1"/>
    <col min="8660" max="8660" width="5.5546875" style="1" customWidth="1"/>
    <col min="8661" max="8661" width="85.109375" style="1" bestFit="1" customWidth="1"/>
    <col min="8662" max="8662" width="8.33203125" style="1" bestFit="1" customWidth="1"/>
    <col min="8663" max="8663" width="7.44140625" style="1" bestFit="1" customWidth="1"/>
    <col min="8664" max="8664" width="23.5546875" style="1" bestFit="1" customWidth="1"/>
    <col min="8665" max="8665" width="9.33203125" style="1" bestFit="1" customWidth="1"/>
    <col min="8666" max="8666" width="4.88671875" style="1" bestFit="1" customWidth="1"/>
    <col min="8667" max="8667" width="10.109375" style="1" bestFit="1" customWidth="1"/>
    <col min="8668" max="8668" width="14.88671875" style="1" customWidth="1"/>
    <col min="8669" max="8669" width="14.109375" style="1" customWidth="1"/>
    <col min="8670" max="8915" width="9.109375" style="1"/>
    <col min="8916" max="8916" width="5.5546875" style="1" customWidth="1"/>
    <col min="8917" max="8917" width="85.109375" style="1" bestFit="1" customWidth="1"/>
    <col min="8918" max="8918" width="8.33203125" style="1" bestFit="1" customWidth="1"/>
    <col min="8919" max="8919" width="7.44140625" style="1" bestFit="1" customWidth="1"/>
    <col min="8920" max="8920" width="23.5546875" style="1" bestFit="1" customWidth="1"/>
    <col min="8921" max="8921" width="9.33203125" style="1" bestFit="1" customWidth="1"/>
    <col min="8922" max="8922" width="4.88671875" style="1" bestFit="1" customWidth="1"/>
    <col min="8923" max="8923" width="10.109375" style="1" bestFit="1" customWidth="1"/>
    <col min="8924" max="8924" width="14.88671875" style="1" customWidth="1"/>
    <col min="8925" max="8925" width="14.109375" style="1" customWidth="1"/>
    <col min="8926" max="9171" width="9.109375" style="1"/>
    <col min="9172" max="9172" width="5.5546875" style="1" customWidth="1"/>
    <col min="9173" max="9173" width="85.109375" style="1" bestFit="1" customWidth="1"/>
    <col min="9174" max="9174" width="8.33203125" style="1" bestFit="1" customWidth="1"/>
    <col min="9175" max="9175" width="7.44140625" style="1" bestFit="1" customWidth="1"/>
    <col min="9176" max="9176" width="23.5546875" style="1" bestFit="1" customWidth="1"/>
    <col min="9177" max="9177" width="9.33203125" style="1" bestFit="1" customWidth="1"/>
    <col min="9178" max="9178" width="4.88671875" style="1" bestFit="1" customWidth="1"/>
    <col min="9179" max="9179" width="10.109375" style="1" bestFit="1" customWidth="1"/>
    <col min="9180" max="9180" width="14.88671875" style="1" customWidth="1"/>
    <col min="9181" max="9181" width="14.109375" style="1" customWidth="1"/>
    <col min="9182" max="9427" width="9.109375" style="1"/>
    <col min="9428" max="9428" width="5.5546875" style="1" customWidth="1"/>
    <col min="9429" max="9429" width="85.109375" style="1" bestFit="1" customWidth="1"/>
    <col min="9430" max="9430" width="8.33203125" style="1" bestFit="1" customWidth="1"/>
    <col min="9431" max="9431" width="7.44140625" style="1" bestFit="1" customWidth="1"/>
    <col min="9432" max="9432" width="23.5546875" style="1" bestFit="1" customWidth="1"/>
    <col min="9433" max="9433" width="9.33203125" style="1" bestFit="1" customWidth="1"/>
    <col min="9434" max="9434" width="4.88671875" style="1" bestFit="1" customWidth="1"/>
    <col min="9435" max="9435" width="10.109375" style="1" bestFit="1" customWidth="1"/>
    <col min="9436" max="9436" width="14.88671875" style="1" customWidth="1"/>
    <col min="9437" max="9437" width="14.109375" style="1" customWidth="1"/>
    <col min="9438" max="9683" width="9.109375" style="1"/>
    <col min="9684" max="9684" width="5.5546875" style="1" customWidth="1"/>
    <col min="9685" max="9685" width="85.109375" style="1" bestFit="1" customWidth="1"/>
    <col min="9686" max="9686" width="8.33203125" style="1" bestFit="1" customWidth="1"/>
    <col min="9687" max="9687" width="7.44140625" style="1" bestFit="1" customWidth="1"/>
    <col min="9688" max="9688" width="23.5546875" style="1" bestFit="1" customWidth="1"/>
    <col min="9689" max="9689" width="9.33203125" style="1" bestFit="1" customWidth="1"/>
    <col min="9690" max="9690" width="4.88671875" style="1" bestFit="1" customWidth="1"/>
    <col min="9691" max="9691" width="10.109375" style="1" bestFit="1" customWidth="1"/>
    <col min="9692" max="9692" width="14.88671875" style="1" customWidth="1"/>
    <col min="9693" max="9693" width="14.109375" style="1" customWidth="1"/>
    <col min="9694" max="9939" width="9.109375" style="1"/>
    <col min="9940" max="9940" width="5.5546875" style="1" customWidth="1"/>
    <col min="9941" max="9941" width="85.109375" style="1" bestFit="1" customWidth="1"/>
    <col min="9942" max="9942" width="8.33203125" style="1" bestFit="1" customWidth="1"/>
    <col min="9943" max="9943" width="7.44140625" style="1" bestFit="1" customWidth="1"/>
    <col min="9944" max="9944" width="23.5546875" style="1" bestFit="1" customWidth="1"/>
    <col min="9945" max="9945" width="9.33203125" style="1" bestFit="1" customWidth="1"/>
    <col min="9946" max="9946" width="4.88671875" style="1" bestFit="1" customWidth="1"/>
    <col min="9947" max="9947" width="10.109375" style="1" bestFit="1" customWidth="1"/>
    <col min="9948" max="9948" width="14.88671875" style="1" customWidth="1"/>
    <col min="9949" max="9949" width="14.109375" style="1" customWidth="1"/>
    <col min="9950" max="10195" width="9.109375" style="1"/>
    <col min="10196" max="10196" width="5.5546875" style="1" customWidth="1"/>
    <col min="10197" max="10197" width="85.109375" style="1" bestFit="1" customWidth="1"/>
    <col min="10198" max="10198" width="8.33203125" style="1" bestFit="1" customWidth="1"/>
    <col min="10199" max="10199" width="7.44140625" style="1" bestFit="1" customWidth="1"/>
    <col min="10200" max="10200" width="23.5546875" style="1" bestFit="1" customWidth="1"/>
    <col min="10201" max="10201" width="9.33203125" style="1" bestFit="1" customWidth="1"/>
    <col min="10202" max="10202" width="4.88671875" style="1" bestFit="1" customWidth="1"/>
    <col min="10203" max="10203" width="10.109375" style="1" bestFit="1" customWidth="1"/>
    <col min="10204" max="10204" width="14.88671875" style="1" customWidth="1"/>
    <col min="10205" max="10205" width="14.109375" style="1" customWidth="1"/>
    <col min="10206" max="10451" width="9.109375" style="1"/>
    <col min="10452" max="10452" width="5.5546875" style="1" customWidth="1"/>
    <col min="10453" max="10453" width="85.109375" style="1" bestFit="1" customWidth="1"/>
    <col min="10454" max="10454" width="8.33203125" style="1" bestFit="1" customWidth="1"/>
    <col min="10455" max="10455" width="7.44140625" style="1" bestFit="1" customWidth="1"/>
    <col min="10456" max="10456" width="23.5546875" style="1" bestFit="1" customWidth="1"/>
    <col min="10457" max="10457" width="9.33203125" style="1" bestFit="1" customWidth="1"/>
    <col min="10458" max="10458" width="4.88671875" style="1" bestFit="1" customWidth="1"/>
    <col min="10459" max="10459" width="10.109375" style="1" bestFit="1" customWidth="1"/>
    <col min="10460" max="10460" width="14.88671875" style="1" customWidth="1"/>
    <col min="10461" max="10461" width="14.109375" style="1" customWidth="1"/>
    <col min="10462" max="10707" width="9.109375" style="1"/>
    <col min="10708" max="10708" width="5.5546875" style="1" customWidth="1"/>
    <col min="10709" max="10709" width="85.109375" style="1" bestFit="1" customWidth="1"/>
    <col min="10710" max="10710" width="8.33203125" style="1" bestFit="1" customWidth="1"/>
    <col min="10711" max="10711" width="7.44140625" style="1" bestFit="1" customWidth="1"/>
    <col min="10712" max="10712" width="23.5546875" style="1" bestFit="1" customWidth="1"/>
    <col min="10713" max="10713" width="9.33203125" style="1" bestFit="1" customWidth="1"/>
    <col min="10714" max="10714" width="4.88671875" style="1" bestFit="1" customWidth="1"/>
    <col min="10715" max="10715" width="10.109375" style="1" bestFit="1" customWidth="1"/>
    <col min="10716" max="10716" width="14.88671875" style="1" customWidth="1"/>
    <col min="10717" max="10717" width="14.109375" style="1" customWidth="1"/>
    <col min="10718" max="10963" width="9.109375" style="1"/>
    <col min="10964" max="10964" width="5.5546875" style="1" customWidth="1"/>
    <col min="10965" max="10965" width="85.109375" style="1" bestFit="1" customWidth="1"/>
    <col min="10966" max="10966" width="8.33203125" style="1" bestFit="1" customWidth="1"/>
    <col min="10967" max="10967" width="7.44140625" style="1" bestFit="1" customWidth="1"/>
    <col min="10968" max="10968" width="23.5546875" style="1" bestFit="1" customWidth="1"/>
    <col min="10969" max="10969" width="9.33203125" style="1" bestFit="1" customWidth="1"/>
    <col min="10970" max="10970" width="4.88671875" style="1" bestFit="1" customWidth="1"/>
    <col min="10971" max="10971" width="10.109375" style="1" bestFit="1" customWidth="1"/>
    <col min="10972" max="10972" width="14.88671875" style="1" customWidth="1"/>
    <col min="10973" max="10973" width="14.109375" style="1" customWidth="1"/>
    <col min="10974" max="11219" width="9.109375" style="1"/>
    <col min="11220" max="11220" width="5.5546875" style="1" customWidth="1"/>
    <col min="11221" max="11221" width="85.109375" style="1" bestFit="1" customWidth="1"/>
    <col min="11222" max="11222" width="8.33203125" style="1" bestFit="1" customWidth="1"/>
    <col min="11223" max="11223" width="7.44140625" style="1" bestFit="1" customWidth="1"/>
    <col min="11224" max="11224" width="23.5546875" style="1" bestFit="1" customWidth="1"/>
    <col min="11225" max="11225" width="9.33203125" style="1" bestFit="1" customWidth="1"/>
    <col min="11226" max="11226" width="4.88671875" style="1" bestFit="1" customWidth="1"/>
    <col min="11227" max="11227" width="10.109375" style="1" bestFit="1" customWidth="1"/>
    <col min="11228" max="11228" width="14.88671875" style="1" customWidth="1"/>
    <col min="11229" max="11229" width="14.109375" style="1" customWidth="1"/>
    <col min="11230" max="11475" width="9.109375" style="1"/>
    <col min="11476" max="11476" width="5.5546875" style="1" customWidth="1"/>
    <col min="11477" max="11477" width="85.109375" style="1" bestFit="1" customWidth="1"/>
    <col min="11478" max="11478" width="8.33203125" style="1" bestFit="1" customWidth="1"/>
    <col min="11479" max="11479" width="7.44140625" style="1" bestFit="1" customWidth="1"/>
    <col min="11480" max="11480" width="23.5546875" style="1" bestFit="1" customWidth="1"/>
    <col min="11481" max="11481" width="9.33203125" style="1" bestFit="1" customWidth="1"/>
    <col min="11482" max="11482" width="4.88671875" style="1" bestFit="1" customWidth="1"/>
    <col min="11483" max="11483" width="10.109375" style="1" bestFit="1" customWidth="1"/>
    <col min="11484" max="11484" width="14.88671875" style="1" customWidth="1"/>
    <col min="11485" max="11485" width="14.109375" style="1" customWidth="1"/>
    <col min="11486" max="11731" width="9.109375" style="1"/>
    <col min="11732" max="11732" width="5.5546875" style="1" customWidth="1"/>
    <col min="11733" max="11733" width="85.109375" style="1" bestFit="1" customWidth="1"/>
    <col min="11734" max="11734" width="8.33203125" style="1" bestFit="1" customWidth="1"/>
    <col min="11735" max="11735" width="7.44140625" style="1" bestFit="1" customWidth="1"/>
    <col min="11736" max="11736" width="23.5546875" style="1" bestFit="1" customWidth="1"/>
    <col min="11737" max="11737" width="9.33203125" style="1" bestFit="1" customWidth="1"/>
    <col min="11738" max="11738" width="4.88671875" style="1" bestFit="1" customWidth="1"/>
    <col min="11739" max="11739" width="10.109375" style="1" bestFit="1" customWidth="1"/>
    <col min="11740" max="11740" width="14.88671875" style="1" customWidth="1"/>
    <col min="11741" max="11741" width="14.109375" style="1" customWidth="1"/>
    <col min="11742" max="11987" width="9.109375" style="1"/>
    <col min="11988" max="11988" width="5.5546875" style="1" customWidth="1"/>
    <col min="11989" max="11989" width="85.109375" style="1" bestFit="1" customWidth="1"/>
    <col min="11990" max="11990" width="8.33203125" style="1" bestFit="1" customWidth="1"/>
    <col min="11991" max="11991" width="7.44140625" style="1" bestFit="1" customWidth="1"/>
    <col min="11992" max="11992" width="23.5546875" style="1" bestFit="1" customWidth="1"/>
    <col min="11993" max="11993" width="9.33203125" style="1" bestFit="1" customWidth="1"/>
    <col min="11994" max="11994" width="4.88671875" style="1" bestFit="1" customWidth="1"/>
    <col min="11995" max="11995" width="10.109375" style="1" bestFit="1" customWidth="1"/>
    <col min="11996" max="11996" width="14.88671875" style="1" customWidth="1"/>
    <col min="11997" max="11997" width="14.109375" style="1" customWidth="1"/>
    <col min="11998" max="12243" width="9.109375" style="1"/>
    <col min="12244" max="12244" width="5.5546875" style="1" customWidth="1"/>
    <col min="12245" max="12245" width="85.109375" style="1" bestFit="1" customWidth="1"/>
    <col min="12246" max="12246" width="8.33203125" style="1" bestFit="1" customWidth="1"/>
    <col min="12247" max="12247" width="7.44140625" style="1" bestFit="1" customWidth="1"/>
    <col min="12248" max="12248" width="23.5546875" style="1" bestFit="1" customWidth="1"/>
    <col min="12249" max="12249" width="9.33203125" style="1" bestFit="1" customWidth="1"/>
    <col min="12250" max="12250" width="4.88671875" style="1" bestFit="1" customWidth="1"/>
    <col min="12251" max="12251" width="10.109375" style="1" bestFit="1" customWidth="1"/>
    <col min="12252" max="12252" width="14.88671875" style="1" customWidth="1"/>
    <col min="12253" max="12253" width="14.109375" style="1" customWidth="1"/>
    <col min="12254" max="12499" width="9.109375" style="1"/>
    <col min="12500" max="12500" width="5.5546875" style="1" customWidth="1"/>
    <col min="12501" max="12501" width="85.109375" style="1" bestFit="1" customWidth="1"/>
    <col min="12502" max="12502" width="8.33203125" style="1" bestFit="1" customWidth="1"/>
    <col min="12503" max="12503" width="7.44140625" style="1" bestFit="1" customWidth="1"/>
    <col min="12504" max="12504" width="23.5546875" style="1" bestFit="1" customWidth="1"/>
    <col min="12505" max="12505" width="9.33203125" style="1" bestFit="1" customWidth="1"/>
    <col min="12506" max="12506" width="4.88671875" style="1" bestFit="1" customWidth="1"/>
    <col min="12507" max="12507" width="10.109375" style="1" bestFit="1" customWidth="1"/>
    <col min="12508" max="12508" width="14.88671875" style="1" customWidth="1"/>
    <col min="12509" max="12509" width="14.109375" style="1" customWidth="1"/>
    <col min="12510" max="12755" width="9.109375" style="1"/>
    <col min="12756" max="12756" width="5.5546875" style="1" customWidth="1"/>
    <col min="12757" max="12757" width="85.109375" style="1" bestFit="1" customWidth="1"/>
    <col min="12758" max="12758" width="8.33203125" style="1" bestFit="1" customWidth="1"/>
    <col min="12759" max="12759" width="7.44140625" style="1" bestFit="1" customWidth="1"/>
    <col min="12760" max="12760" width="23.5546875" style="1" bestFit="1" customWidth="1"/>
    <col min="12761" max="12761" width="9.33203125" style="1" bestFit="1" customWidth="1"/>
    <col min="12762" max="12762" width="4.88671875" style="1" bestFit="1" customWidth="1"/>
    <col min="12763" max="12763" width="10.109375" style="1" bestFit="1" customWidth="1"/>
    <col min="12764" max="12764" width="14.88671875" style="1" customWidth="1"/>
    <col min="12765" max="12765" width="14.109375" style="1" customWidth="1"/>
    <col min="12766" max="13011" width="9.109375" style="1"/>
    <col min="13012" max="13012" width="5.5546875" style="1" customWidth="1"/>
    <col min="13013" max="13013" width="85.109375" style="1" bestFit="1" customWidth="1"/>
    <col min="13014" max="13014" width="8.33203125" style="1" bestFit="1" customWidth="1"/>
    <col min="13015" max="13015" width="7.44140625" style="1" bestFit="1" customWidth="1"/>
    <col min="13016" max="13016" width="23.5546875" style="1" bestFit="1" customWidth="1"/>
    <col min="13017" max="13017" width="9.33203125" style="1" bestFit="1" customWidth="1"/>
    <col min="13018" max="13018" width="4.88671875" style="1" bestFit="1" customWidth="1"/>
    <col min="13019" max="13019" width="10.109375" style="1" bestFit="1" customWidth="1"/>
    <col min="13020" max="13020" width="14.88671875" style="1" customWidth="1"/>
    <col min="13021" max="13021" width="14.109375" style="1" customWidth="1"/>
    <col min="13022" max="13267" width="9.109375" style="1"/>
    <col min="13268" max="13268" width="5.5546875" style="1" customWidth="1"/>
    <col min="13269" max="13269" width="85.109375" style="1" bestFit="1" customWidth="1"/>
    <col min="13270" max="13270" width="8.33203125" style="1" bestFit="1" customWidth="1"/>
    <col min="13271" max="13271" width="7.44140625" style="1" bestFit="1" customWidth="1"/>
    <col min="13272" max="13272" width="23.5546875" style="1" bestFit="1" customWidth="1"/>
    <col min="13273" max="13273" width="9.33203125" style="1" bestFit="1" customWidth="1"/>
    <col min="13274" max="13274" width="4.88671875" style="1" bestFit="1" customWidth="1"/>
    <col min="13275" max="13275" width="10.109375" style="1" bestFit="1" customWidth="1"/>
    <col min="13276" max="13276" width="14.88671875" style="1" customWidth="1"/>
    <col min="13277" max="13277" width="14.109375" style="1" customWidth="1"/>
    <col min="13278" max="13523" width="9.109375" style="1"/>
    <col min="13524" max="13524" width="5.5546875" style="1" customWidth="1"/>
    <col min="13525" max="13525" width="85.109375" style="1" bestFit="1" customWidth="1"/>
    <col min="13526" max="13526" width="8.33203125" style="1" bestFit="1" customWidth="1"/>
    <col min="13527" max="13527" width="7.44140625" style="1" bestFit="1" customWidth="1"/>
    <col min="13528" max="13528" width="23.5546875" style="1" bestFit="1" customWidth="1"/>
    <col min="13529" max="13529" width="9.33203125" style="1" bestFit="1" customWidth="1"/>
    <col min="13530" max="13530" width="4.88671875" style="1" bestFit="1" customWidth="1"/>
    <col min="13531" max="13531" width="10.109375" style="1" bestFit="1" customWidth="1"/>
    <col min="13532" max="13532" width="14.88671875" style="1" customWidth="1"/>
    <col min="13533" max="13533" width="14.109375" style="1" customWidth="1"/>
    <col min="13534" max="13779" width="9.109375" style="1"/>
    <col min="13780" max="13780" width="5.5546875" style="1" customWidth="1"/>
    <col min="13781" max="13781" width="85.109375" style="1" bestFit="1" customWidth="1"/>
    <col min="13782" max="13782" width="8.33203125" style="1" bestFit="1" customWidth="1"/>
    <col min="13783" max="13783" width="7.44140625" style="1" bestFit="1" customWidth="1"/>
    <col min="13784" max="13784" width="23.5546875" style="1" bestFit="1" customWidth="1"/>
    <col min="13785" max="13785" width="9.33203125" style="1" bestFit="1" customWidth="1"/>
    <col min="13786" max="13786" width="4.88671875" style="1" bestFit="1" customWidth="1"/>
    <col min="13787" max="13787" width="10.109375" style="1" bestFit="1" customWidth="1"/>
    <col min="13788" max="13788" width="14.88671875" style="1" customWidth="1"/>
    <col min="13789" max="13789" width="14.109375" style="1" customWidth="1"/>
    <col min="13790" max="14035" width="9.109375" style="1"/>
    <col min="14036" max="14036" width="5.5546875" style="1" customWidth="1"/>
    <col min="14037" max="14037" width="85.109375" style="1" bestFit="1" customWidth="1"/>
    <col min="14038" max="14038" width="8.33203125" style="1" bestFit="1" customWidth="1"/>
    <col min="14039" max="14039" width="7.44140625" style="1" bestFit="1" customWidth="1"/>
    <col min="14040" max="14040" width="23.5546875" style="1" bestFit="1" customWidth="1"/>
    <col min="14041" max="14041" width="9.33203125" style="1" bestFit="1" customWidth="1"/>
    <col min="14042" max="14042" width="4.88671875" style="1" bestFit="1" customWidth="1"/>
    <col min="14043" max="14043" width="10.109375" style="1" bestFit="1" customWidth="1"/>
    <col min="14044" max="14044" width="14.88671875" style="1" customWidth="1"/>
    <col min="14045" max="14045" width="14.109375" style="1" customWidth="1"/>
    <col min="14046" max="14291" width="9.109375" style="1"/>
    <col min="14292" max="14292" width="5.5546875" style="1" customWidth="1"/>
    <col min="14293" max="14293" width="85.109375" style="1" bestFit="1" customWidth="1"/>
    <col min="14294" max="14294" width="8.33203125" style="1" bestFit="1" customWidth="1"/>
    <col min="14295" max="14295" width="7.44140625" style="1" bestFit="1" customWidth="1"/>
    <col min="14296" max="14296" width="23.5546875" style="1" bestFit="1" customWidth="1"/>
    <col min="14297" max="14297" width="9.33203125" style="1" bestFit="1" customWidth="1"/>
    <col min="14298" max="14298" width="4.88671875" style="1" bestFit="1" customWidth="1"/>
    <col min="14299" max="14299" width="10.109375" style="1" bestFit="1" customWidth="1"/>
    <col min="14300" max="14300" width="14.88671875" style="1" customWidth="1"/>
    <col min="14301" max="14301" width="14.109375" style="1" customWidth="1"/>
    <col min="14302" max="14547" width="9.109375" style="1"/>
    <col min="14548" max="14548" width="5.5546875" style="1" customWidth="1"/>
    <col min="14549" max="14549" width="85.109375" style="1" bestFit="1" customWidth="1"/>
    <col min="14550" max="14550" width="8.33203125" style="1" bestFit="1" customWidth="1"/>
    <col min="14551" max="14551" width="7.44140625" style="1" bestFit="1" customWidth="1"/>
    <col min="14552" max="14552" width="23.5546875" style="1" bestFit="1" customWidth="1"/>
    <col min="14553" max="14553" width="9.33203125" style="1" bestFit="1" customWidth="1"/>
    <col min="14554" max="14554" width="4.88671875" style="1" bestFit="1" customWidth="1"/>
    <col min="14555" max="14555" width="10.109375" style="1" bestFit="1" customWidth="1"/>
    <col min="14556" max="14556" width="14.88671875" style="1" customWidth="1"/>
    <col min="14557" max="14557" width="14.109375" style="1" customWidth="1"/>
    <col min="14558" max="14803" width="9.109375" style="1"/>
    <col min="14804" max="14804" width="5.5546875" style="1" customWidth="1"/>
    <col min="14805" max="14805" width="85.109375" style="1" bestFit="1" customWidth="1"/>
    <col min="14806" max="14806" width="8.33203125" style="1" bestFit="1" customWidth="1"/>
    <col min="14807" max="14807" width="7.44140625" style="1" bestFit="1" customWidth="1"/>
    <col min="14808" max="14808" width="23.5546875" style="1" bestFit="1" customWidth="1"/>
    <col min="14809" max="14809" width="9.33203125" style="1" bestFit="1" customWidth="1"/>
    <col min="14810" max="14810" width="4.88671875" style="1" bestFit="1" customWidth="1"/>
    <col min="14811" max="14811" width="10.109375" style="1" bestFit="1" customWidth="1"/>
    <col min="14812" max="14812" width="14.88671875" style="1" customWidth="1"/>
    <col min="14813" max="14813" width="14.109375" style="1" customWidth="1"/>
    <col min="14814" max="15059" width="9.109375" style="1"/>
    <col min="15060" max="15060" width="5.5546875" style="1" customWidth="1"/>
    <col min="15061" max="15061" width="85.109375" style="1" bestFit="1" customWidth="1"/>
    <col min="15062" max="15062" width="8.33203125" style="1" bestFit="1" customWidth="1"/>
    <col min="15063" max="15063" width="7.44140625" style="1" bestFit="1" customWidth="1"/>
    <col min="15064" max="15064" width="23.5546875" style="1" bestFit="1" customWidth="1"/>
    <col min="15065" max="15065" width="9.33203125" style="1" bestFit="1" customWidth="1"/>
    <col min="15066" max="15066" width="4.88671875" style="1" bestFit="1" customWidth="1"/>
    <col min="15067" max="15067" width="10.109375" style="1" bestFit="1" customWidth="1"/>
    <col min="15068" max="15068" width="14.88671875" style="1" customWidth="1"/>
    <col min="15069" max="15069" width="14.109375" style="1" customWidth="1"/>
    <col min="15070" max="15315" width="9.109375" style="1"/>
    <col min="15316" max="15316" width="5.5546875" style="1" customWidth="1"/>
    <col min="15317" max="15317" width="85.109375" style="1" bestFit="1" customWidth="1"/>
    <col min="15318" max="15318" width="8.33203125" style="1" bestFit="1" customWidth="1"/>
    <col min="15319" max="15319" width="7.44140625" style="1" bestFit="1" customWidth="1"/>
    <col min="15320" max="15320" width="23.5546875" style="1" bestFit="1" customWidth="1"/>
    <col min="15321" max="15321" width="9.33203125" style="1" bestFit="1" customWidth="1"/>
    <col min="15322" max="15322" width="4.88671875" style="1" bestFit="1" customWidth="1"/>
    <col min="15323" max="15323" width="10.109375" style="1" bestFit="1" customWidth="1"/>
    <col min="15324" max="15324" width="14.88671875" style="1" customWidth="1"/>
    <col min="15325" max="15325" width="14.109375" style="1" customWidth="1"/>
    <col min="15326" max="15571" width="9.109375" style="1"/>
    <col min="15572" max="15572" width="5.5546875" style="1" customWidth="1"/>
    <col min="15573" max="15573" width="85.109375" style="1" bestFit="1" customWidth="1"/>
    <col min="15574" max="15574" width="8.33203125" style="1" bestFit="1" customWidth="1"/>
    <col min="15575" max="15575" width="7.44140625" style="1" bestFit="1" customWidth="1"/>
    <col min="15576" max="15576" width="23.5546875" style="1" bestFit="1" customWidth="1"/>
    <col min="15577" max="15577" width="9.33203125" style="1" bestFit="1" customWidth="1"/>
    <col min="15578" max="15578" width="4.88671875" style="1" bestFit="1" customWidth="1"/>
    <col min="15579" max="15579" width="10.109375" style="1" bestFit="1" customWidth="1"/>
    <col min="15580" max="15580" width="14.88671875" style="1" customWidth="1"/>
    <col min="15581" max="15581" width="14.109375" style="1" customWidth="1"/>
    <col min="15582" max="15827" width="9.109375" style="1"/>
    <col min="15828" max="15828" width="5.5546875" style="1" customWidth="1"/>
    <col min="15829" max="15829" width="85.109375" style="1" bestFit="1" customWidth="1"/>
    <col min="15830" max="15830" width="8.33203125" style="1" bestFit="1" customWidth="1"/>
    <col min="15831" max="15831" width="7.44140625" style="1" bestFit="1" customWidth="1"/>
    <col min="15832" max="15832" width="23.5546875" style="1" bestFit="1" customWidth="1"/>
    <col min="15833" max="15833" width="9.33203125" style="1" bestFit="1" customWidth="1"/>
    <col min="15834" max="15834" width="4.88671875" style="1" bestFit="1" customWidth="1"/>
    <col min="15835" max="15835" width="10.109375" style="1" bestFit="1" customWidth="1"/>
    <col min="15836" max="15836" width="14.88671875" style="1" customWidth="1"/>
    <col min="15837" max="15837" width="14.109375" style="1" customWidth="1"/>
    <col min="15838" max="16083" width="9.109375" style="1"/>
    <col min="16084" max="16084" width="5.5546875" style="1" customWidth="1"/>
    <col min="16085" max="16085" width="85.109375" style="1" bestFit="1" customWidth="1"/>
    <col min="16086" max="16086" width="8.33203125" style="1" bestFit="1" customWidth="1"/>
    <col min="16087" max="16087" width="7.44140625" style="1" bestFit="1" customWidth="1"/>
    <col min="16088" max="16088" width="23.5546875" style="1" bestFit="1" customWidth="1"/>
    <col min="16089" max="16089" width="9.33203125" style="1" bestFit="1" customWidth="1"/>
    <col min="16090" max="16090" width="4.88671875" style="1" bestFit="1" customWidth="1"/>
    <col min="16091" max="16091" width="10.109375" style="1" bestFit="1" customWidth="1"/>
    <col min="16092" max="16092" width="14.88671875" style="1" customWidth="1"/>
    <col min="16093" max="16093" width="14.109375" style="1" customWidth="1"/>
    <col min="16094" max="16343" width="9.109375" style="1"/>
    <col min="16344" max="16384" width="9.109375" style="1" customWidth="1"/>
  </cols>
  <sheetData>
    <row r="1" spans="1:10" x14ac:dyDescent="0.25">
      <c r="A1" s="6" t="s">
        <v>0</v>
      </c>
      <c r="B1" s="162"/>
    </row>
    <row r="2" spans="1:10" x14ac:dyDescent="0.25">
      <c r="A2" s="6" t="s">
        <v>1</v>
      </c>
    </row>
    <row r="3" spans="1:10" x14ac:dyDescent="0.25">
      <c r="A3" s="6" t="s">
        <v>2</v>
      </c>
    </row>
    <row r="4" spans="1:10" x14ac:dyDescent="0.25">
      <c r="A4" s="6"/>
    </row>
    <row r="5" spans="1:10" x14ac:dyDescent="0.25">
      <c r="A5" s="4"/>
      <c r="B5" s="26"/>
      <c r="J5" s="1"/>
    </row>
    <row r="6" spans="1:10" x14ac:dyDescent="0.25">
      <c r="A6" s="4"/>
      <c r="B6" s="26"/>
      <c r="J6" s="1"/>
    </row>
    <row r="7" spans="1:10" x14ac:dyDescent="0.25">
      <c r="A7" s="4"/>
      <c r="B7" s="26"/>
      <c r="J7" s="1"/>
    </row>
    <row r="8" spans="1:10" ht="15" customHeight="1" x14ac:dyDescent="0.25">
      <c r="A8" s="65"/>
      <c r="B8" s="65"/>
      <c r="C8" s="65"/>
      <c r="D8" s="65"/>
      <c r="E8" s="65"/>
      <c r="F8" s="65"/>
      <c r="G8" s="65"/>
      <c r="H8" s="65"/>
      <c r="I8" s="65"/>
      <c r="J8" s="65"/>
    </row>
    <row r="9" spans="1:10" ht="15" customHeight="1" x14ac:dyDescent="0.25">
      <c r="A9" s="29"/>
      <c r="B9" s="26"/>
      <c r="E9" s="29"/>
      <c r="F9" s="29"/>
      <c r="G9" s="29"/>
      <c r="H9" s="29"/>
      <c r="I9" s="29"/>
      <c r="J9" s="1"/>
    </row>
    <row r="10" spans="1:10" ht="15.75" customHeight="1" thickBot="1" x14ac:dyDescent="0.3">
      <c r="A10" s="6"/>
    </row>
    <row r="11" spans="1:10" ht="14.4" thickBot="1" x14ac:dyDescent="0.3">
      <c r="A11" s="68" t="s">
        <v>3</v>
      </c>
      <c r="B11" s="69"/>
      <c r="C11" s="71"/>
      <c r="D11" s="71"/>
      <c r="E11" s="71"/>
      <c r="F11" s="71"/>
      <c r="G11" s="71"/>
      <c r="H11" s="71"/>
      <c r="I11" s="71"/>
      <c r="J11" s="71"/>
    </row>
    <row r="12" spans="1:10" ht="15" customHeight="1" x14ac:dyDescent="0.25">
      <c r="C12" s="72"/>
      <c r="D12" s="72"/>
      <c r="E12" s="72"/>
      <c r="F12" s="72"/>
      <c r="G12" s="72"/>
      <c r="H12" s="72"/>
      <c r="I12" s="72"/>
      <c r="J12" s="72"/>
    </row>
    <row r="13" spans="1:10" x14ac:dyDescent="0.25">
      <c r="A13" s="30" t="s">
        <v>4</v>
      </c>
      <c r="B13" s="169" t="s">
        <v>5</v>
      </c>
      <c r="C13" s="176" t="s">
        <v>6</v>
      </c>
      <c r="D13" s="176" t="s">
        <v>7</v>
      </c>
      <c r="E13" s="171" t="s">
        <v>8</v>
      </c>
      <c r="F13" s="62" t="s">
        <v>9</v>
      </c>
      <c r="G13" s="61" t="s">
        <v>10</v>
      </c>
      <c r="H13" s="62" t="s">
        <v>11</v>
      </c>
      <c r="I13" s="62" t="s">
        <v>12</v>
      </c>
      <c r="J13" s="62" t="s">
        <v>12</v>
      </c>
    </row>
    <row r="14" spans="1:10" x14ac:dyDescent="0.25">
      <c r="A14" s="46" t="s">
        <v>13</v>
      </c>
      <c r="B14" s="170"/>
      <c r="C14" s="176"/>
      <c r="D14" s="176"/>
      <c r="E14" s="172"/>
      <c r="F14" s="64" t="s">
        <v>14</v>
      </c>
      <c r="G14" s="63" t="s">
        <v>15</v>
      </c>
      <c r="H14" s="64" t="s">
        <v>16</v>
      </c>
      <c r="I14" s="64" t="s">
        <v>14</v>
      </c>
      <c r="J14" s="64" t="s">
        <v>16</v>
      </c>
    </row>
    <row r="15" spans="1:10" ht="14.4" customHeight="1" x14ac:dyDescent="0.25">
      <c r="A15" s="11" t="s">
        <v>17</v>
      </c>
      <c r="B15" s="17" t="s">
        <v>18</v>
      </c>
      <c r="C15" s="17" t="s">
        <v>19</v>
      </c>
      <c r="D15" s="19">
        <v>10</v>
      </c>
      <c r="E15" s="157"/>
      <c r="F15" s="20"/>
      <c r="G15" s="75"/>
      <c r="H15" s="20"/>
      <c r="I15" s="20"/>
      <c r="J15" s="20"/>
    </row>
    <row r="16" spans="1:10" ht="14.4" customHeight="1" x14ac:dyDescent="0.25">
      <c r="A16" s="11" t="s">
        <v>20</v>
      </c>
      <c r="B16" s="17" t="s">
        <v>21</v>
      </c>
      <c r="C16" s="17" t="s">
        <v>19</v>
      </c>
      <c r="D16" s="19">
        <v>2</v>
      </c>
      <c r="E16" s="157"/>
      <c r="F16" s="20"/>
      <c r="G16" s="75"/>
      <c r="H16" s="20"/>
      <c r="I16" s="20"/>
      <c r="J16" s="20"/>
    </row>
    <row r="17" spans="1:10" ht="14.4" customHeight="1" x14ac:dyDescent="0.25">
      <c r="A17" s="11" t="s">
        <v>22</v>
      </c>
      <c r="B17" s="163" t="s">
        <v>349</v>
      </c>
      <c r="C17" s="17" t="s">
        <v>19</v>
      </c>
      <c r="D17" s="19">
        <v>2</v>
      </c>
      <c r="E17" s="157"/>
      <c r="F17" s="20"/>
      <c r="G17" s="75"/>
      <c r="H17" s="20"/>
      <c r="I17" s="20"/>
      <c r="J17" s="20"/>
    </row>
    <row r="18" spans="1:10" ht="14.4" customHeight="1" x14ac:dyDescent="0.25">
      <c r="A18" s="11" t="s">
        <v>24</v>
      </c>
      <c r="B18" s="17" t="s">
        <v>23</v>
      </c>
      <c r="C18" s="17" t="s">
        <v>19</v>
      </c>
      <c r="D18" s="19">
        <v>10</v>
      </c>
      <c r="E18" s="155"/>
      <c r="F18" s="20"/>
      <c r="G18" s="75"/>
      <c r="H18" s="20"/>
      <c r="I18" s="20"/>
      <c r="J18" s="20"/>
    </row>
    <row r="19" spans="1:10" ht="14.4" customHeight="1" x14ac:dyDescent="0.25">
      <c r="A19" s="11" t="s">
        <v>26</v>
      </c>
      <c r="B19" s="21" t="s">
        <v>464</v>
      </c>
      <c r="C19" s="17" t="s">
        <v>19</v>
      </c>
      <c r="D19" s="75">
        <v>5</v>
      </c>
      <c r="E19" s="157"/>
      <c r="F19" s="20"/>
      <c r="G19" s="75"/>
      <c r="H19" s="20"/>
      <c r="I19" s="20"/>
      <c r="J19" s="20"/>
    </row>
    <row r="20" spans="1:10" s="37" customFormat="1" ht="14.4" customHeight="1" x14ac:dyDescent="0.25">
      <c r="A20" s="11" t="s">
        <v>28</v>
      </c>
      <c r="B20" s="163" t="s">
        <v>350</v>
      </c>
      <c r="C20" s="17" t="s">
        <v>19</v>
      </c>
      <c r="D20" s="19">
        <v>30</v>
      </c>
      <c r="E20" s="155"/>
      <c r="F20" s="20"/>
      <c r="G20" s="75"/>
      <c r="H20" s="20"/>
      <c r="I20" s="20"/>
      <c r="J20" s="20"/>
    </row>
    <row r="21" spans="1:10" ht="14.4" customHeight="1" x14ac:dyDescent="0.25">
      <c r="A21" s="11" t="s">
        <v>31</v>
      </c>
      <c r="B21" s="17" t="s">
        <v>27</v>
      </c>
      <c r="C21" s="17" t="s">
        <v>25</v>
      </c>
      <c r="D21" s="19">
        <v>5</v>
      </c>
      <c r="E21" s="157"/>
      <c r="F21" s="20"/>
      <c r="G21" s="75"/>
      <c r="H21" s="20"/>
      <c r="I21" s="20"/>
      <c r="J21" s="20"/>
    </row>
    <row r="22" spans="1:10" ht="14.4" customHeight="1" x14ac:dyDescent="0.25">
      <c r="A22" s="11" t="s">
        <v>34</v>
      </c>
      <c r="B22" s="17" t="s">
        <v>29</v>
      </c>
      <c r="C22" s="17" t="s">
        <v>25</v>
      </c>
      <c r="D22" s="75">
        <v>5</v>
      </c>
      <c r="E22" s="157"/>
      <c r="F22" s="20"/>
      <c r="G22" s="75"/>
      <c r="H22" s="20"/>
      <c r="I22" s="20"/>
      <c r="J22" s="20"/>
    </row>
    <row r="23" spans="1:10" ht="14.4" customHeight="1" x14ac:dyDescent="0.25">
      <c r="A23" s="11" t="s">
        <v>35</v>
      </c>
      <c r="B23" s="163" t="s">
        <v>355</v>
      </c>
      <c r="C23" s="17" t="s">
        <v>19</v>
      </c>
      <c r="D23" s="19">
        <v>10</v>
      </c>
      <c r="E23" s="157"/>
      <c r="F23" s="20"/>
      <c r="G23" s="75"/>
      <c r="H23" s="20"/>
      <c r="I23" s="20"/>
      <c r="J23" s="20"/>
    </row>
    <row r="24" spans="1:10" s="37" customFormat="1" ht="14.4" customHeight="1" x14ac:dyDescent="0.25">
      <c r="A24" s="11" t="s">
        <v>36</v>
      </c>
      <c r="B24" s="17" t="s">
        <v>32</v>
      </c>
      <c r="C24" s="17" t="s">
        <v>19</v>
      </c>
      <c r="D24" s="75">
        <v>5</v>
      </c>
      <c r="E24" s="157"/>
      <c r="F24" s="20"/>
      <c r="G24" s="75"/>
      <c r="H24" s="20"/>
      <c r="I24" s="20"/>
      <c r="J24" s="20"/>
    </row>
    <row r="25" spans="1:10" s="37" customFormat="1" ht="14.4" customHeight="1" x14ac:dyDescent="0.25">
      <c r="A25" s="11" t="s">
        <v>37</v>
      </c>
      <c r="B25" s="163" t="s">
        <v>362</v>
      </c>
      <c r="C25" s="17" t="s">
        <v>19</v>
      </c>
      <c r="D25" s="19">
        <v>10</v>
      </c>
      <c r="E25" s="157"/>
      <c r="F25" s="20"/>
      <c r="G25" s="75"/>
      <c r="H25" s="20"/>
      <c r="I25" s="20"/>
      <c r="J25" s="20"/>
    </row>
    <row r="26" spans="1:10" ht="14.4" customHeight="1" x14ac:dyDescent="0.25">
      <c r="A26" s="11" t="s">
        <v>40</v>
      </c>
      <c r="B26" s="17" t="s">
        <v>38</v>
      </c>
      <c r="C26" s="17" t="s">
        <v>39</v>
      </c>
      <c r="D26" s="19">
        <v>5</v>
      </c>
      <c r="E26" s="157"/>
      <c r="F26" s="20"/>
      <c r="G26" s="75"/>
      <c r="H26" s="20"/>
      <c r="I26" s="20"/>
      <c r="J26" s="20"/>
    </row>
    <row r="27" spans="1:10" ht="14.4" customHeight="1" x14ac:dyDescent="0.25">
      <c r="A27" s="11" t="s">
        <v>42</v>
      </c>
      <c r="B27" s="17" t="s">
        <v>41</v>
      </c>
      <c r="C27" s="17" t="s">
        <v>39</v>
      </c>
      <c r="D27" s="19">
        <v>5</v>
      </c>
      <c r="E27" s="157"/>
      <c r="F27" s="20"/>
      <c r="G27" s="75"/>
      <c r="H27" s="20"/>
      <c r="I27" s="20"/>
      <c r="J27" s="20"/>
    </row>
    <row r="28" spans="1:10" ht="14.4" customHeight="1" x14ac:dyDescent="0.25">
      <c r="A28" s="11" t="s">
        <v>44</v>
      </c>
      <c r="B28" s="163" t="s">
        <v>351</v>
      </c>
      <c r="C28" s="17" t="s">
        <v>19</v>
      </c>
      <c r="D28" s="19">
        <v>3</v>
      </c>
      <c r="E28" s="157"/>
      <c r="F28" s="20"/>
      <c r="G28" s="75"/>
      <c r="H28" s="20"/>
      <c r="I28" s="20"/>
      <c r="J28" s="20"/>
    </row>
    <row r="29" spans="1:10" ht="14.4" customHeight="1" x14ac:dyDescent="0.25">
      <c r="A29" s="11" t="s">
        <v>46</v>
      </c>
      <c r="B29" s="17" t="s">
        <v>43</v>
      </c>
      <c r="C29" s="17" t="s">
        <v>25</v>
      </c>
      <c r="D29" s="19">
        <v>2</v>
      </c>
      <c r="E29" s="157"/>
      <c r="F29" s="20"/>
      <c r="G29" s="75"/>
      <c r="H29" s="20"/>
      <c r="I29" s="20"/>
      <c r="J29" s="20"/>
    </row>
    <row r="30" spans="1:10" ht="14.4" customHeight="1" x14ac:dyDescent="0.25">
      <c r="A30" s="11" t="s">
        <v>48</v>
      </c>
      <c r="B30" s="17" t="s">
        <v>45</v>
      </c>
      <c r="C30" s="17" t="s">
        <v>25</v>
      </c>
      <c r="D30" s="19">
        <v>2</v>
      </c>
      <c r="E30" s="157"/>
      <c r="F30" s="20"/>
      <c r="G30" s="75"/>
      <c r="H30" s="20"/>
      <c r="I30" s="20"/>
      <c r="J30" s="20"/>
    </row>
    <row r="31" spans="1:10" ht="14.4" customHeight="1" x14ac:dyDescent="0.25">
      <c r="A31" s="11" t="s">
        <v>50</v>
      </c>
      <c r="B31" s="17" t="s">
        <v>47</v>
      </c>
      <c r="C31" s="17" t="s">
        <v>25</v>
      </c>
      <c r="D31" s="19">
        <v>2</v>
      </c>
      <c r="E31" s="157"/>
      <c r="F31" s="20"/>
      <c r="G31" s="75"/>
      <c r="H31" s="20"/>
      <c r="I31" s="20"/>
      <c r="J31" s="20"/>
    </row>
    <row r="32" spans="1:10" ht="14.4" customHeight="1" x14ac:dyDescent="0.25">
      <c r="A32" s="11" t="s">
        <v>53</v>
      </c>
      <c r="B32" s="17" t="s">
        <v>49</v>
      </c>
      <c r="C32" s="17" t="s">
        <v>25</v>
      </c>
      <c r="D32" s="19">
        <v>2</v>
      </c>
      <c r="E32" s="157"/>
      <c r="F32" s="20"/>
      <c r="G32" s="75"/>
      <c r="H32" s="20"/>
      <c r="I32" s="20"/>
      <c r="J32" s="20"/>
    </row>
    <row r="33" spans="1:10" ht="14.4" customHeight="1" x14ac:dyDescent="0.25">
      <c r="A33" s="11" t="s">
        <v>55</v>
      </c>
      <c r="B33" s="21" t="s">
        <v>482</v>
      </c>
      <c r="C33" s="17" t="s">
        <v>19</v>
      </c>
      <c r="D33" s="75">
        <v>30</v>
      </c>
      <c r="E33" s="157"/>
      <c r="F33" s="20"/>
      <c r="G33" s="75"/>
      <c r="H33" s="20"/>
      <c r="I33" s="20"/>
      <c r="J33" s="20"/>
    </row>
    <row r="34" spans="1:10" ht="14.4" customHeight="1" x14ac:dyDescent="0.25">
      <c r="A34" s="11" t="s">
        <v>57</v>
      </c>
      <c r="B34" s="17" t="s">
        <v>51</v>
      </c>
      <c r="C34" s="17" t="s">
        <v>25</v>
      </c>
      <c r="D34" s="19">
        <v>10</v>
      </c>
      <c r="E34" s="157"/>
      <c r="F34" s="20"/>
      <c r="G34" s="75"/>
      <c r="H34" s="20"/>
      <c r="I34" s="20"/>
      <c r="J34" s="20"/>
    </row>
    <row r="35" spans="1:10" s="37" customFormat="1" ht="14.4" customHeight="1" x14ac:dyDescent="0.25">
      <c r="A35" s="11" t="s">
        <v>59</v>
      </c>
      <c r="B35" s="17" t="s">
        <v>54</v>
      </c>
      <c r="C35" s="17" t="s">
        <v>25</v>
      </c>
      <c r="D35" s="19">
        <v>50</v>
      </c>
      <c r="E35" s="157"/>
      <c r="F35" s="20"/>
      <c r="G35" s="75"/>
      <c r="H35" s="20"/>
      <c r="I35" s="20"/>
      <c r="J35" s="20"/>
    </row>
    <row r="36" spans="1:10" s="37" customFormat="1" ht="14.4" customHeight="1" x14ac:dyDescent="0.25">
      <c r="A36" s="11" t="s">
        <v>61</v>
      </c>
      <c r="B36" s="17" t="s">
        <v>56</v>
      </c>
      <c r="C36" s="17" t="s">
        <v>25</v>
      </c>
      <c r="D36" s="19">
        <v>5</v>
      </c>
      <c r="E36" s="157"/>
      <c r="F36" s="20"/>
      <c r="G36" s="75"/>
      <c r="H36" s="20"/>
      <c r="I36" s="20"/>
      <c r="J36" s="20"/>
    </row>
    <row r="37" spans="1:10" ht="14.4" customHeight="1" x14ac:dyDescent="0.25">
      <c r="A37" s="11" t="s">
        <v>63</v>
      </c>
      <c r="B37" s="17" t="s">
        <v>58</v>
      </c>
      <c r="C37" s="17" t="s">
        <v>25</v>
      </c>
      <c r="D37" s="19">
        <v>2</v>
      </c>
      <c r="E37" s="157"/>
      <c r="F37" s="20"/>
      <c r="G37" s="75"/>
      <c r="H37" s="20"/>
      <c r="I37" s="20"/>
      <c r="J37" s="20"/>
    </row>
    <row r="38" spans="1:10" ht="14.4" customHeight="1" x14ac:dyDescent="0.25">
      <c r="A38" s="11" t="s">
        <v>65</v>
      </c>
      <c r="B38" s="17" t="s">
        <v>60</v>
      </c>
      <c r="C38" s="17" t="s">
        <v>25</v>
      </c>
      <c r="D38" s="19">
        <v>400</v>
      </c>
      <c r="E38" s="157"/>
      <c r="F38" s="20"/>
      <c r="G38" s="75"/>
      <c r="H38" s="20"/>
      <c r="I38" s="20"/>
      <c r="J38" s="20"/>
    </row>
    <row r="39" spans="1:10" ht="14.4" customHeight="1" x14ac:dyDescent="0.25">
      <c r="A39" s="11" t="s">
        <v>67</v>
      </c>
      <c r="B39" s="168" t="s">
        <v>473</v>
      </c>
      <c r="C39" s="177" t="s">
        <v>25</v>
      </c>
      <c r="D39" s="173">
        <v>5</v>
      </c>
      <c r="E39" s="157"/>
      <c r="F39" s="20"/>
      <c r="G39" s="75"/>
      <c r="H39" s="20"/>
      <c r="I39" s="20"/>
      <c r="J39" s="20"/>
    </row>
    <row r="40" spans="1:10" ht="14.4" customHeight="1" x14ac:dyDescent="0.25">
      <c r="A40" s="11" t="s">
        <v>69</v>
      </c>
      <c r="B40" s="17" t="s">
        <v>363</v>
      </c>
      <c r="C40" s="17" t="s">
        <v>25</v>
      </c>
      <c r="D40" s="19">
        <v>2</v>
      </c>
      <c r="E40" s="157"/>
      <c r="F40" s="20"/>
      <c r="G40" s="75"/>
      <c r="H40" s="20"/>
      <c r="I40" s="20"/>
      <c r="J40" s="20"/>
    </row>
    <row r="41" spans="1:10" ht="14.4" customHeight="1" x14ac:dyDescent="0.25">
      <c r="A41" s="11" t="s">
        <v>71</v>
      </c>
      <c r="B41" s="17" t="s">
        <v>62</v>
      </c>
      <c r="C41" s="17" t="s">
        <v>25</v>
      </c>
      <c r="D41" s="19">
        <v>20</v>
      </c>
      <c r="E41" s="157"/>
      <c r="F41" s="20"/>
      <c r="G41" s="75"/>
      <c r="H41" s="20"/>
      <c r="I41" s="20"/>
      <c r="J41" s="20"/>
    </row>
    <row r="42" spans="1:10" ht="14.4" customHeight="1" x14ac:dyDescent="0.25">
      <c r="A42" s="11" t="s">
        <v>74</v>
      </c>
      <c r="B42" s="17" t="s">
        <v>64</v>
      </c>
      <c r="C42" s="17" t="s">
        <v>19</v>
      </c>
      <c r="D42" s="19">
        <v>20</v>
      </c>
      <c r="E42" s="157"/>
      <c r="F42" s="20"/>
      <c r="G42" s="75"/>
      <c r="H42" s="20"/>
      <c r="I42" s="20"/>
      <c r="J42" s="20"/>
    </row>
    <row r="43" spans="1:10" ht="14.4" customHeight="1" x14ac:dyDescent="0.25">
      <c r="A43" s="11" t="s">
        <v>76</v>
      </c>
      <c r="B43" s="163" t="s">
        <v>322</v>
      </c>
      <c r="C43" s="17" t="s">
        <v>39</v>
      </c>
      <c r="D43" s="19">
        <v>2</v>
      </c>
      <c r="E43" s="157"/>
      <c r="F43" s="20"/>
      <c r="G43" s="75"/>
      <c r="H43" s="20"/>
      <c r="I43" s="20"/>
      <c r="J43" s="20"/>
    </row>
    <row r="44" spans="1:10" ht="14.4" customHeight="1" x14ac:dyDescent="0.25">
      <c r="A44" s="11" t="s">
        <v>78</v>
      </c>
      <c r="B44" s="163" t="s">
        <v>354</v>
      </c>
      <c r="C44" s="17" t="s">
        <v>19</v>
      </c>
      <c r="D44" s="19">
        <v>10</v>
      </c>
      <c r="E44" s="157"/>
      <c r="F44" s="20"/>
      <c r="G44" s="75"/>
      <c r="H44" s="20"/>
      <c r="I44" s="20"/>
      <c r="J44" s="20"/>
    </row>
    <row r="45" spans="1:10" ht="14.4" customHeight="1" x14ac:dyDescent="0.25">
      <c r="A45" s="11" t="s">
        <v>80</v>
      </c>
      <c r="B45" s="17" t="s">
        <v>66</v>
      </c>
      <c r="C45" s="17" t="s">
        <v>19</v>
      </c>
      <c r="D45" s="19">
        <v>1</v>
      </c>
      <c r="E45" s="155"/>
      <c r="F45" s="20"/>
      <c r="G45" s="75"/>
      <c r="H45" s="20"/>
      <c r="I45" s="20"/>
      <c r="J45" s="20"/>
    </row>
    <row r="46" spans="1:10" ht="14.4" customHeight="1" x14ac:dyDescent="0.25">
      <c r="A46" s="11" t="s">
        <v>82</v>
      </c>
      <c r="B46" s="164" t="s">
        <v>465</v>
      </c>
      <c r="C46" s="17" t="s">
        <v>19</v>
      </c>
      <c r="D46" s="19">
        <v>2</v>
      </c>
      <c r="E46" s="155"/>
      <c r="F46" s="20"/>
      <c r="G46" s="75"/>
      <c r="H46" s="20"/>
      <c r="I46" s="20"/>
      <c r="J46" s="20"/>
    </row>
    <row r="47" spans="1:10" ht="14.4" customHeight="1" x14ac:dyDescent="0.25">
      <c r="A47" s="11" t="s">
        <v>84</v>
      </c>
      <c r="B47" s="165" t="s">
        <v>364</v>
      </c>
      <c r="C47" s="17" t="s">
        <v>25</v>
      </c>
      <c r="D47" s="19">
        <v>3</v>
      </c>
      <c r="E47" s="155"/>
      <c r="F47" s="20"/>
      <c r="G47" s="75"/>
      <c r="H47" s="20"/>
      <c r="I47" s="20"/>
      <c r="J47" s="20"/>
    </row>
    <row r="48" spans="1:10" ht="14.4" customHeight="1" x14ac:dyDescent="0.25">
      <c r="A48" s="11" t="s">
        <v>86</v>
      </c>
      <c r="B48" s="17" t="s">
        <v>68</v>
      </c>
      <c r="C48" s="17" t="s">
        <v>19</v>
      </c>
      <c r="D48" s="19">
        <v>20</v>
      </c>
      <c r="E48" s="155"/>
      <c r="F48" s="20"/>
      <c r="G48" s="75"/>
      <c r="H48" s="20"/>
      <c r="I48" s="20"/>
      <c r="J48" s="20"/>
    </row>
    <row r="49" spans="1:10" ht="14.4" customHeight="1" x14ac:dyDescent="0.25">
      <c r="A49" s="11" t="s">
        <v>88</v>
      </c>
      <c r="B49" s="17" t="s">
        <v>70</v>
      </c>
      <c r="C49" s="17" t="s">
        <v>19</v>
      </c>
      <c r="D49" s="19">
        <v>5</v>
      </c>
      <c r="E49" s="157"/>
      <c r="F49" s="20"/>
      <c r="G49" s="75"/>
      <c r="H49" s="20"/>
      <c r="I49" s="20"/>
      <c r="J49" s="20"/>
    </row>
    <row r="50" spans="1:10" ht="14.4" customHeight="1" x14ac:dyDescent="0.25">
      <c r="A50" s="11" t="s">
        <v>89</v>
      </c>
      <c r="B50" s="163" t="s">
        <v>358</v>
      </c>
      <c r="C50" s="17" t="s">
        <v>19</v>
      </c>
      <c r="D50" s="19">
        <v>30</v>
      </c>
      <c r="E50" s="157"/>
      <c r="F50" s="20"/>
      <c r="G50" s="75"/>
      <c r="H50" s="20"/>
      <c r="I50" s="20"/>
      <c r="J50" s="20"/>
    </row>
    <row r="51" spans="1:10" ht="14.4" customHeight="1" x14ac:dyDescent="0.25">
      <c r="A51" s="11" t="s">
        <v>91</v>
      </c>
      <c r="B51" s="17" t="s">
        <v>72</v>
      </c>
      <c r="C51" s="17" t="s">
        <v>19</v>
      </c>
      <c r="D51" s="19">
        <v>30</v>
      </c>
      <c r="E51" s="157"/>
      <c r="F51" s="20"/>
      <c r="G51" s="75"/>
      <c r="H51" s="20"/>
      <c r="I51" s="20"/>
      <c r="J51" s="20"/>
    </row>
    <row r="52" spans="1:10" ht="14.4" customHeight="1" x14ac:dyDescent="0.25">
      <c r="A52" s="11" t="s">
        <v>93</v>
      </c>
      <c r="B52" s="17" t="s">
        <v>75</v>
      </c>
      <c r="C52" s="17" t="s">
        <v>19</v>
      </c>
      <c r="D52" s="19">
        <v>20</v>
      </c>
      <c r="E52" s="157"/>
      <c r="F52" s="20"/>
      <c r="G52" s="75"/>
      <c r="H52" s="20"/>
      <c r="I52" s="20"/>
      <c r="J52" s="20"/>
    </row>
    <row r="53" spans="1:10" ht="14.4" customHeight="1" x14ac:dyDescent="0.25">
      <c r="A53" s="11" t="s">
        <v>95</v>
      </c>
      <c r="B53" s="17" t="s">
        <v>77</v>
      </c>
      <c r="C53" s="17" t="s">
        <v>19</v>
      </c>
      <c r="D53" s="19">
        <v>10</v>
      </c>
      <c r="E53" s="157"/>
      <c r="F53" s="20"/>
      <c r="G53" s="75"/>
      <c r="H53" s="20"/>
      <c r="I53" s="20"/>
      <c r="J53" s="20"/>
    </row>
    <row r="54" spans="1:10" ht="14.4" customHeight="1" x14ac:dyDescent="0.25">
      <c r="A54" s="11" t="s">
        <v>97</v>
      </c>
      <c r="B54" s="17" t="s">
        <v>79</v>
      </c>
      <c r="C54" s="17" t="s">
        <v>19</v>
      </c>
      <c r="D54" s="19">
        <v>30</v>
      </c>
      <c r="E54" s="157"/>
      <c r="F54" s="20"/>
      <c r="G54" s="75"/>
      <c r="H54" s="20"/>
      <c r="I54" s="20"/>
      <c r="J54" s="20"/>
    </row>
    <row r="55" spans="1:10" ht="14.4" customHeight="1" x14ac:dyDescent="0.25">
      <c r="A55" s="11" t="s">
        <v>99</v>
      </c>
      <c r="B55" s="165" t="s">
        <v>365</v>
      </c>
      <c r="C55" s="17" t="s">
        <v>25</v>
      </c>
      <c r="D55" s="19">
        <v>3</v>
      </c>
      <c r="E55" s="157"/>
      <c r="F55" s="20"/>
      <c r="G55" s="75"/>
      <c r="H55" s="20"/>
      <c r="I55" s="20"/>
      <c r="J55" s="20"/>
    </row>
    <row r="56" spans="1:10" ht="14.4" customHeight="1" x14ac:dyDescent="0.25">
      <c r="A56" s="11" t="s">
        <v>101</v>
      </c>
      <c r="B56" s="163" t="s">
        <v>353</v>
      </c>
      <c r="C56" s="17" t="s">
        <v>19</v>
      </c>
      <c r="D56" s="19">
        <v>10</v>
      </c>
      <c r="E56" s="157"/>
      <c r="F56" s="20"/>
      <c r="G56" s="75"/>
      <c r="H56" s="20"/>
      <c r="I56" s="20"/>
      <c r="J56" s="20"/>
    </row>
    <row r="57" spans="1:10" ht="14.4" customHeight="1" x14ac:dyDescent="0.25">
      <c r="A57" s="11" t="s">
        <v>103</v>
      </c>
      <c r="B57" s="17" t="s">
        <v>83</v>
      </c>
      <c r="C57" s="17" t="s">
        <v>19</v>
      </c>
      <c r="D57" s="75">
        <v>15</v>
      </c>
      <c r="E57" s="157"/>
      <c r="F57" s="20"/>
      <c r="G57" s="75"/>
      <c r="H57" s="20"/>
      <c r="I57" s="20"/>
      <c r="J57" s="20"/>
    </row>
    <row r="58" spans="1:10" ht="14.4" customHeight="1" x14ac:dyDescent="0.25">
      <c r="A58" s="11" t="s">
        <v>105</v>
      </c>
      <c r="B58" s="17" t="s">
        <v>81</v>
      </c>
      <c r="C58" s="17" t="s">
        <v>19</v>
      </c>
      <c r="D58" s="75">
        <v>10</v>
      </c>
      <c r="E58" s="157"/>
      <c r="F58" s="20"/>
      <c r="G58" s="75"/>
      <c r="H58" s="20"/>
      <c r="I58" s="20"/>
      <c r="J58" s="20"/>
    </row>
    <row r="59" spans="1:10" s="22" customFormat="1" ht="14.4" customHeight="1" x14ac:dyDescent="0.25">
      <c r="A59" s="11" t="s">
        <v>107</v>
      </c>
      <c r="B59" s="17" t="s">
        <v>85</v>
      </c>
      <c r="C59" s="17" t="s">
        <v>19</v>
      </c>
      <c r="D59" s="75">
        <v>5</v>
      </c>
      <c r="E59" s="157"/>
      <c r="F59" s="20"/>
      <c r="G59" s="75"/>
      <c r="H59" s="20"/>
      <c r="I59" s="20"/>
      <c r="J59" s="20"/>
    </row>
    <row r="60" spans="1:10" s="22" customFormat="1" ht="14.4" customHeight="1" x14ac:dyDescent="0.25">
      <c r="A60" s="11" t="s">
        <v>109</v>
      </c>
      <c r="B60" s="17" t="s">
        <v>87</v>
      </c>
      <c r="C60" s="17" t="s">
        <v>19</v>
      </c>
      <c r="D60" s="19">
        <v>5</v>
      </c>
      <c r="E60" s="157"/>
      <c r="F60" s="20"/>
      <c r="G60" s="75"/>
      <c r="H60" s="20"/>
      <c r="I60" s="20"/>
      <c r="J60" s="20"/>
    </row>
    <row r="61" spans="1:10" s="22" customFormat="1" ht="14.4" customHeight="1" x14ac:dyDescent="0.25">
      <c r="A61" s="11" t="s">
        <v>111</v>
      </c>
      <c r="B61" s="17" t="s">
        <v>466</v>
      </c>
      <c r="C61" s="17" t="s">
        <v>25</v>
      </c>
      <c r="D61" s="19">
        <v>20</v>
      </c>
      <c r="E61" s="157"/>
      <c r="F61" s="20"/>
      <c r="G61" s="75"/>
      <c r="H61" s="20"/>
      <c r="I61" s="20"/>
      <c r="J61" s="20"/>
    </row>
    <row r="62" spans="1:10" s="22" customFormat="1" ht="14.4" customHeight="1" x14ac:dyDescent="0.25">
      <c r="A62" s="11" t="s">
        <v>114</v>
      </c>
      <c r="B62" s="17" t="s">
        <v>90</v>
      </c>
      <c r="C62" s="17" t="s">
        <v>19</v>
      </c>
      <c r="D62" s="19">
        <v>20</v>
      </c>
      <c r="E62" s="157"/>
      <c r="F62" s="20"/>
      <c r="G62" s="75"/>
      <c r="H62" s="20"/>
      <c r="I62" s="20"/>
      <c r="J62" s="20"/>
    </row>
    <row r="63" spans="1:10" s="22" customFormat="1" ht="14.4" customHeight="1" x14ac:dyDescent="0.25">
      <c r="A63" s="11" t="s">
        <v>116</v>
      </c>
      <c r="B63" s="17" t="s">
        <v>92</v>
      </c>
      <c r="C63" s="17" t="s">
        <v>19</v>
      </c>
      <c r="D63" s="19">
        <v>200</v>
      </c>
      <c r="E63" s="155"/>
      <c r="F63" s="20"/>
      <c r="G63" s="75"/>
      <c r="H63" s="20"/>
      <c r="I63" s="20"/>
      <c r="J63" s="20"/>
    </row>
    <row r="64" spans="1:10" s="22" customFormat="1" ht="14.4" customHeight="1" x14ac:dyDescent="0.25">
      <c r="A64" s="11" t="s">
        <v>118</v>
      </c>
      <c r="B64" s="17" t="s">
        <v>94</v>
      </c>
      <c r="C64" s="17" t="s">
        <v>19</v>
      </c>
      <c r="D64" s="19">
        <v>100</v>
      </c>
      <c r="E64" s="157"/>
      <c r="F64" s="20"/>
      <c r="G64" s="75"/>
      <c r="H64" s="20"/>
      <c r="I64" s="20"/>
      <c r="J64" s="20"/>
    </row>
    <row r="65" spans="1:10" s="22" customFormat="1" ht="14.4" customHeight="1" x14ac:dyDescent="0.25">
      <c r="A65" s="11" t="s">
        <v>120</v>
      </c>
      <c r="B65" s="17" t="s">
        <v>96</v>
      </c>
      <c r="C65" s="17" t="s">
        <v>19</v>
      </c>
      <c r="D65" s="19">
        <v>50</v>
      </c>
      <c r="E65" s="157"/>
      <c r="F65" s="20"/>
      <c r="G65" s="75"/>
      <c r="H65" s="20"/>
      <c r="I65" s="20"/>
      <c r="J65" s="20"/>
    </row>
    <row r="66" spans="1:10" s="22" customFormat="1" ht="14.4" customHeight="1" x14ac:dyDescent="0.25">
      <c r="A66" s="11" t="s">
        <v>122</v>
      </c>
      <c r="B66" s="17" t="s">
        <v>98</v>
      </c>
      <c r="C66" s="17" t="s">
        <v>19</v>
      </c>
      <c r="D66" s="19">
        <v>200</v>
      </c>
      <c r="E66" s="155"/>
      <c r="F66" s="20"/>
      <c r="G66" s="75"/>
      <c r="H66" s="20"/>
      <c r="I66" s="20"/>
      <c r="J66" s="20"/>
    </row>
    <row r="67" spans="1:10" s="22" customFormat="1" ht="14.4" customHeight="1" x14ac:dyDescent="0.25">
      <c r="A67" s="11" t="s">
        <v>124</v>
      </c>
      <c r="B67" s="17" t="s">
        <v>100</v>
      </c>
      <c r="C67" s="17" t="s">
        <v>19</v>
      </c>
      <c r="D67" s="19">
        <v>100</v>
      </c>
      <c r="E67" s="157"/>
      <c r="F67" s="20"/>
      <c r="G67" s="75"/>
      <c r="H67" s="20"/>
      <c r="I67" s="20"/>
      <c r="J67" s="20"/>
    </row>
    <row r="68" spans="1:10" ht="14.4" customHeight="1" x14ac:dyDescent="0.25">
      <c r="A68" s="11" t="s">
        <v>126</v>
      </c>
      <c r="B68" s="17" t="s">
        <v>102</v>
      </c>
      <c r="C68" s="17" t="s">
        <v>19</v>
      </c>
      <c r="D68" s="19">
        <v>500</v>
      </c>
      <c r="E68" s="157"/>
      <c r="F68" s="20"/>
      <c r="G68" s="75"/>
      <c r="H68" s="20"/>
      <c r="I68" s="20"/>
      <c r="J68" s="20"/>
    </row>
    <row r="69" spans="1:10" ht="14.4" customHeight="1" x14ac:dyDescent="0.25">
      <c r="A69" s="11" t="s">
        <v>128</v>
      </c>
      <c r="B69" s="17" t="s">
        <v>104</v>
      </c>
      <c r="C69" s="17" t="s">
        <v>19</v>
      </c>
      <c r="D69" s="19">
        <v>500</v>
      </c>
      <c r="E69" s="157"/>
      <c r="F69" s="20"/>
      <c r="G69" s="75"/>
      <c r="H69" s="20"/>
      <c r="I69" s="20"/>
      <c r="J69" s="20"/>
    </row>
    <row r="70" spans="1:10" ht="14.4" customHeight="1" x14ac:dyDescent="0.25">
      <c r="A70" s="11" t="s">
        <v>130</v>
      </c>
      <c r="B70" s="17" t="s">
        <v>106</v>
      </c>
      <c r="C70" s="17" t="s">
        <v>19</v>
      </c>
      <c r="D70" s="19">
        <v>300</v>
      </c>
      <c r="E70" s="157"/>
      <c r="F70" s="20"/>
      <c r="G70" s="75"/>
      <c r="H70" s="20"/>
      <c r="I70" s="20"/>
      <c r="J70" s="20"/>
    </row>
    <row r="71" spans="1:10" ht="14.4" customHeight="1" x14ac:dyDescent="0.25">
      <c r="A71" s="11" t="s">
        <v>132</v>
      </c>
      <c r="B71" s="17" t="s">
        <v>108</v>
      </c>
      <c r="C71" s="17" t="s">
        <v>19</v>
      </c>
      <c r="D71" s="19">
        <v>300</v>
      </c>
      <c r="E71" s="157"/>
      <c r="F71" s="20"/>
      <c r="G71" s="75"/>
      <c r="H71" s="20"/>
      <c r="I71" s="20"/>
      <c r="J71" s="20"/>
    </row>
    <row r="72" spans="1:10" ht="14.4" customHeight="1" x14ac:dyDescent="0.25">
      <c r="A72" s="11" t="s">
        <v>134</v>
      </c>
      <c r="B72" s="17" t="s">
        <v>110</v>
      </c>
      <c r="C72" s="17" t="s">
        <v>25</v>
      </c>
      <c r="D72" s="19">
        <v>10</v>
      </c>
      <c r="E72" s="157"/>
      <c r="F72" s="20"/>
      <c r="G72" s="75"/>
      <c r="H72" s="20"/>
      <c r="I72" s="20"/>
      <c r="J72" s="20"/>
    </row>
    <row r="73" spans="1:10" ht="14.4" customHeight="1" x14ac:dyDescent="0.25">
      <c r="A73" s="11" t="s">
        <v>136</v>
      </c>
      <c r="B73" s="17" t="s">
        <v>112</v>
      </c>
      <c r="C73" s="17" t="s">
        <v>19</v>
      </c>
      <c r="D73" s="19">
        <v>10</v>
      </c>
      <c r="E73" s="157"/>
      <c r="F73" s="20"/>
      <c r="G73" s="75"/>
      <c r="H73" s="20"/>
      <c r="I73" s="20"/>
      <c r="J73" s="20"/>
    </row>
    <row r="74" spans="1:10" ht="14.4" customHeight="1" x14ac:dyDescent="0.25">
      <c r="A74" s="11" t="s">
        <v>138</v>
      </c>
      <c r="B74" s="17" t="s">
        <v>115</v>
      </c>
      <c r="C74" s="17" t="s">
        <v>19</v>
      </c>
      <c r="D74" s="75">
        <v>20</v>
      </c>
      <c r="E74" s="157"/>
      <c r="F74" s="20"/>
      <c r="G74" s="75"/>
      <c r="H74" s="20"/>
      <c r="I74" s="20"/>
      <c r="J74" s="20"/>
    </row>
    <row r="75" spans="1:10" s="37" customFormat="1" ht="14.4" customHeight="1" x14ac:dyDescent="0.25">
      <c r="A75" s="11" t="s">
        <v>140</v>
      </c>
      <c r="B75" s="17" t="s">
        <v>117</v>
      </c>
      <c r="C75" s="17" t="s">
        <v>19</v>
      </c>
      <c r="D75" s="19">
        <v>10</v>
      </c>
      <c r="E75" s="157"/>
      <c r="F75" s="20"/>
      <c r="G75" s="75"/>
      <c r="H75" s="20"/>
      <c r="I75" s="20"/>
      <c r="J75" s="20"/>
    </row>
    <row r="76" spans="1:10" ht="14.4" customHeight="1" x14ac:dyDescent="0.25">
      <c r="A76" s="11" t="s">
        <v>142</v>
      </c>
      <c r="B76" s="166" t="s">
        <v>467</v>
      </c>
      <c r="C76" s="17" t="s">
        <v>19</v>
      </c>
      <c r="D76" s="19">
        <v>5</v>
      </c>
      <c r="E76" s="157"/>
      <c r="F76" s="20"/>
      <c r="G76" s="75"/>
      <c r="H76" s="20"/>
      <c r="I76" s="20"/>
      <c r="J76" s="20"/>
    </row>
    <row r="77" spans="1:10" ht="14.4" customHeight="1" x14ac:dyDescent="0.25">
      <c r="A77" s="11" t="s">
        <v>144</v>
      </c>
      <c r="B77" s="166" t="s">
        <v>468</v>
      </c>
      <c r="C77" s="17" t="s">
        <v>19</v>
      </c>
      <c r="D77" s="75">
        <v>10</v>
      </c>
      <c r="E77" s="157"/>
      <c r="F77" s="20"/>
      <c r="G77" s="75"/>
      <c r="H77" s="20"/>
      <c r="I77" s="20"/>
      <c r="J77" s="20"/>
    </row>
    <row r="78" spans="1:10" s="37" customFormat="1" ht="14.4" customHeight="1" x14ac:dyDescent="0.25">
      <c r="A78" s="11" t="s">
        <v>146</v>
      </c>
      <c r="B78" s="166" t="s">
        <v>469</v>
      </c>
      <c r="C78" s="17" t="s">
        <v>19</v>
      </c>
      <c r="D78" s="19">
        <v>5</v>
      </c>
      <c r="E78" s="157"/>
      <c r="F78" s="20"/>
      <c r="G78" s="75"/>
      <c r="H78" s="20"/>
      <c r="I78" s="20"/>
      <c r="J78" s="20"/>
    </row>
    <row r="79" spans="1:10" s="37" customFormat="1" ht="14.4" customHeight="1" x14ac:dyDescent="0.25">
      <c r="A79" s="11" t="s">
        <v>148</v>
      </c>
      <c r="B79" s="17" t="s">
        <v>119</v>
      </c>
      <c r="C79" s="17" t="s">
        <v>19</v>
      </c>
      <c r="D79" s="19">
        <v>10</v>
      </c>
      <c r="E79" s="157"/>
      <c r="F79" s="20"/>
      <c r="G79" s="75"/>
      <c r="H79" s="20"/>
      <c r="I79" s="20"/>
      <c r="J79" s="20"/>
    </row>
    <row r="80" spans="1:10" s="37" customFormat="1" ht="14.4" customHeight="1" x14ac:dyDescent="0.25">
      <c r="A80" s="11" t="s">
        <v>150</v>
      </c>
      <c r="B80" s="163" t="s">
        <v>346</v>
      </c>
      <c r="C80" s="17" t="s">
        <v>19</v>
      </c>
      <c r="D80" s="75">
        <v>10</v>
      </c>
      <c r="E80" s="157"/>
      <c r="F80" s="20"/>
      <c r="G80" s="75"/>
      <c r="H80" s="20"/>
      <c r="I80" s="20"/>
      <c r="J80" s="20"/>
    </row>
    <row r="81" spans="1:10" s="37" customFormat="1" ht="14.4" customHeight="1" x14ac:dyDescent="0.25">
      <c r="A81" s="11" t="s">
        <v>152</v>
      </c>
      <c r="B81" s="17" t="s">
        <v>121</v>
      </c>
      <c r="C81" s="17" t="s">
        <v>19</v>
      </c>
      <c r="D81" s="19">
        <v>5</v>
      </c>
      <c r="E81" s="157"/>
      <c r="F81" s="20"/>
      <c r="G81" s="75"/>
      <c r="H81" s="20"/>
      <c r="I81" s="20"/>
      <c r="J81" s="20"/>
    </row>
    <row r="82" spans="1:10" ht="14.4" customHeight="1" x14ac:dyDescent="0.25">
      <c r="A82" s="11" t="s">
        <v>155</v>
      </c>
      <c r="B82" s="163" t="s">
        <v>347</v>
      </c>
      <c r="C82" s="17" t="s">
        <v>19</v>
      </c>
      <c r="D82" s="19">
        <v>5</v>
      </c>
      <c r="E82" s="157"/>
      <c r="F82" s="20"/>
      <c r="G82" s="75"/>
      <c r="H82" s="20"/>
      <c r="I82" s="20"/>
      <c r="J82" s="20"/>
    </row>
    <row r="83" spans="1:10" ht="14.4" customHeight="1" x14ac:dyDescent="0.25">
      <c r="A83" s="11" t="s">
        <v>157</v>
      </c>
      <c r="B83" s="17" t="s">
        <v>123</v>
      </c>
      <c r="C83" s="17" t="s">
        <v>25</v>
      </c>
      <c r="D83" s="19">
        <v>5</v>
      </c>
      <c r="E83" s="157"/>
      <c r="F83" s="20"/>
      <c r="G83" s="75"/>
      <c r="H83" s="20"/>
      <c r="I83" s="20"/>
      <c r="J83" s="20"/>
    </row>
    <row r="84" spans="1:10" ht="14.4" customHeight="1" x14ac:dyDescent="0.25">
      <c r="A84" s="11" t="s">
        <v>159</v>
      </c>
      <c r="B84" s="17" t="s">
        <v>125</v>
      </c>
      <c r="C84" s="17" t="s">
        <v>25</v>
      </c>
      <c r="D84" s="19">
        <v>10</v>
      </c>
      <c r="E84" s="157"/>
      <c r="F84" s="20"/>
      <c r="G84" s="75"/>
      <c r="H84" s="20"/>
      <c r="I84" s="20"/>
      <c r="J84" s="20"/>
    </row>
    <row r="85" spans="1:10" ht="14.4" customHeight="1" x14ac:dyDescent="0.25">
      <c r="A85" s="11" t="s">
        <v>161</v>
      </c>
      <c r="B85" s="17" t="s">
        <v>127</v>
      </c>
      <c r="C85" s="17" t="s">
        <v>25</v>
      </c>
      <c r="D85" s="19">
        <v>10</v>
      </c>
      <c r="E85" s="157"/>
      <c r="F85" s="20"/>
      <c r="G85" s="75"/>
      <c r="H85" s="20"/>
      <c r="I85" s="20"/>
      <c r="J85" s="20"/>
    </row>
    <row r="86" spans="1:10" ht="14.4" customHeight="1" x14ac:dyDescent="0.25">
      <c r="A86" s="11" t="s">
        <v>163</v>
      </c>
      <c r="B86" s="17" t="s">
        <v>129</v>
      </c>
      <c r="C86" s="17" t="s">
        <v>25</v>
      </c>
      <c r="D86" s="19">
        <v>10</v>
      </c>
      <c r="E86" s="157"/>
      <c r="F86" s="20"/>
      <c r="G86" s="75"/>
      <c r="H86" s="20"/>
      <c r="I86" s="20"/>
      <c r="J86" s="20"/>
    </row>
    <row r="87" spans="1:10" ht="14.4" customHeight="1" x14ac:dyDescent="0.25">
      <c r="A87" s="11" t="s">
        <v>165</v>
      </c>
      <c r="B87" s="168" t="s">
        <v>474</v>
      </c>
      <c r="C87" s="177" t="s">
        <v>476</v>
      </c>
      <c r="D87" s="173">
        <v>10</v>
      </c>
      <c r="E87" s="157"/>
      <c r="F87" s="20"/>
      <c r="G87" s="75"/>
      <c r="H87" s="20"/>
      <c r="I87" s="20"/>
      <c r="J87" s="20"/>
    </row>
    <row r="88" spans="1:10" ht="14.4" customHeight="1" x14ac:dyDescent="0.25">
      <c r="A88" s="11" t="s">
        <v>167</v>
      </c>
      <c r="B88" s="166" t="s">
        <v>475</v>
      </c>
      <c r="C88" s="178" t="s">
        <v>19</v>
      </c>
      <c r="D88" s="174">
        <v>100</v>
      </c>
      <c r="E88" s="157"/>
      <c r="F88" s="20"/>
      <c r="G88" s="75"/>
      <c r="H88" s="20"/>
      <c r="I88" s="20"/>
      <c r="J88" s="20"/>
    </row>
    <row r="89" spans="1:10" ht="14.4" customHeight="1" x14ac:dyDescent="0.25">
      <c r="A89" s="11" t="s">
        <v>169</v>
      </c>
      <c r="B89" s="17" t="s">
        <v>131</v>
      </c>
      <c r="C89" s="17" t="s">
        <v>19</v>
      </c>
      <c r="D89" s="19">
        <v>10</v>
      </c>
      <c r="E89" s="157"/>
      <c r="F89" s="20"/>
      <c r="G89" s="75"/>
      <c r="H89" s="20"/>
      <c r="I89" s="20"/>
      <c r="J89" s="20"/>
    </row>
    <row r="90" spans="1:10" ht="14.4" customHeight="1" x14ac:dyDescent="0.25">
      <c r="A90" s="11" t="s">
        <v>171</v>
      </c>
      <c r="B90" s="17" t="s">
        <v>133</v>
      </c>
      <c r="C90" s="17" t="s">
        <v>25</v>
      </c>
      <c r="D90" s="19">
        <v>10</v>
      </c>
      <c r="E90" s="157"/>
      <c r="F90" s="20"/>
      <c r="G90" s="75"/>
      <c r="H90" s="20"/>
      <c r="I90" s="20"/>
      <c r="J90" s="20"/>
    </row>
    <row r="91" spans="1:10" ht="14.4" customHeight="1" x14ac:dyDescent="0.25">
      <c r="A91" s="11" t="s">
        <v>173</v>
      </c>
      <c r="B91" s="17" t="s">
        <v>135</v>
      </c>
      <c r="C91" s="17" t="s">
        <v>25</v>
      </c>
      <c r="D91" s="19">
        <v>10</v>
      </c>
      <c r="E91" s="157"/>
      <c r="F91" s="20"/>
      <c r="G91" s="75"/>
      <c r="H91" s="20"/>
      <c r="I91" s="20"/>
      <c r="J91" s="20"/>
    </row>
    <row r="92" spans="1:10" s="37" customFormat="1" ht="14.4" customHeight="1" x14ac:dyDescent="0.25">
      <c r="A92" s="11" t="s">
        <v>175</v>
      </c>
      <c r="B92" s="17" t="s">
        <v>137</v>
      </c>
      <c r="C92" s="17" t="s">
        <v>25</v>
      </c>
      <c r="D92" s="19">
        <v>10</v>
      </c>
      <c r="E92" s="157"/>
      <c r="F92" s="20"/>
      <c r="G92" s="75"/>
      <c r="H92" s="20"/>
      <c r="I92" s="20"/>
      <c r="J92" s="20"/>
    </row>
    <row r="93" spans="1:10" s="37" customFormat="1" ht="14.4" customHeight="1" x14ac:dyDescent="0.25">
      <c r="A93" s="11" t="s">
        <v>178</v>
      </c>
      <c r="B93" s="17" t="s">
        <v>139</v>
      </c>
      <c r="C93" s="17" t="s">
        <v>19</v>
      </c>
      <c r="D93" s="19">
        <v>20</v>
      </c>
      <c r="E93" s="157"/>
      <c r="F93" s="20"/>
      <c r="G93" s="75"/>
      <c r="H93" s="20"/>
      <c r="I93" s="20"/>
      <c r="J93" s="20"/>
    </row>
    <row r="94" spans="1:10" ht="14.4" customHeight="1" x14ac:dyDescent="0.25">
      <c r="A94" s="11" t="s">
        <v>180</v>
      </c>
      <c r="B94" s="21" t="s">
        <v>388</v>
      </c>
      <c r="C94" s="17" t="s">
        <v>19</v>
      </c>
      <c r="D94" s="19">
        <v>50</v>
      </c>
      <c r="E94" s="157"/>
      <c r="F94" s="20"/>
      <c r="G94" s="75"/>
      <c r="H94" s="20"/>
      <c r="I94" s="20"/>
      <c r="J94" s="20"/>
    </row>
    <row r="95" spans="1:10" ht="14.4" customHeight="1" x14ac:dyDescent="0.25">
      <c r="A95" s="11" t="s">
        <v>182</v>
      </c>
      <c r="B95" s="17" t="s">
        <v>141</v>
      </c>
      <c r="C95" s="17" t="s">
        <v>19</v>
      </c>
      <c r="D95" s="19">
        <v>20</v>
      </c>
      <c r="E95" s="157"/>
      <c r="F95" s="20"/>
      <c r="G95" s="75"/>
      <c r="H95" s="20"/>
      <c r="I95" s="20"/>
      <c r="J95" s="20"/>
    </row>
    <row r="96" spans="1:10" ht="14.4" customHeight="1" x14ac:dyDescent="0.25">
      <c r="A96" s="11" t="s">
        <v>184</v>
      </c>
      <c r="B96" s="17" t="s">
        <v>143</v>
      </c>
      <c r="C96" s="17" t="s">
        <v>25</v>
      </c>
      <c r="D96" s="19">
        <v>50</v>
      </c>
      <c r="E96" s="157"/>
      <c r="F96" s="20"/>
      <c r="G96" s="75"/>
      <c r="H96" s="20"/>
      <c r="I96" s="20"/>
      <c r="J96" s="20"/>
    </row>
    <row r="97" spans="1:10" ht="14.4" customHeight="1" x14ac:dyDescent="0.25">
      <c r="A97" s="11" t="s">
        <v>186</v>
      </c>
      <c r="B97" s="17" t="s">
        <v>145</v>
      </c>
      <c r="C97" s="17" t="s">
        <v>19</v>
      </c>
      <c r="D97" s="19">
        <v>30</v>
      </c>
      <c r="E97" s="157"/>
      <c r="F97" s="20"/>
      <c r="G97" s="75"/>
      <c r="H97" s="20"/>
      <c r="I97" s="20"/>
      <c r="J97" s="20"/>
    </row>
    <row r="98" spans="1:10" ht="14.4" customHeight="1" x14ac:dyDescent="0.25">
      <c r="A98" s="11" t="s">
        <v>189</v>
      </c>
      <c r="B98" s="17" t="s">
        <v>147</v>
      </c>
      <c r="C98" s="17" t="s">
        <v>19</v>
      </c>
      <c r="D98" s="19">
        <v>30</v>
      </c>
      <c r="E98" s="157"/>
      <c r="F98" s="20"/>
      <c r="G98" s="75"/>
      <c r="H98" s="20"/>
      <c r="I98" s="20"/>
      <c r="J98" s="20"/>
    </row>
    <row r="99" spans="1:10" s="37" customFormat="1" ht="14.4" customHeight="1" x14ac:dyDescent="0.25">
      <c r="A99" s="11" t="s">
        <v>191</v>
      </c>
      <c r="B99" s="17" t="s">
        <v>149</v>
      </c>
      <c r="C99" s="17" t="s">
        <v>25</v>
      </c>
      <c r="D99" s="19">
        <v>50</v>
      </c>
      <c r="E99" s="157"/>
      <c r="F99" s="20"/>
      <c r="G99" s="75"/>
      <c r="H99" s="20"/>
      <c r="I99" s="20"/>
      <c r="J99" s="20"/>
    </row>
    <row r="100" spans="1:10" s="37" customFormat="1" ht="14.4" customHeight="1" x14ac:dyDescent="0.25">
      <c r="A100" s="11" t="s">
        <v>193</v>
      </c>
      <c r="B100" s="164" t="s">
        <v>470</v>
      </c>
      <c r="C100" s="17" t="s">
        <v>19</v>
      </c>
      <c r="D100" s="19">
        <v>50</v>
      </c>
      <c r="E100" s="157"/>
      <c r="F100" s="20"/>
      <c r="G100" s="75"/>
      <c r="H100" s="20"/>
      <c r="I100" s="20"/>
      <c r="J100" s="20"/>
    </row>
    <row r="101" spans="1:10" s="37" customFormat="1" ht="14.4" customHeight="1" x14ac:dyDescent="0.25">
      <c r="A101" s="11" t="s">
        <v>195</v>
      </c>
      <c r="B101" s="17" t="s">
        <v>151</v>
      </c>
      <c r="C101" s="17" t="s">
        <v>154</v>
      </c>
      <c r="D101" s="19">
        <v>5</v>
      </c>
      <c r="E101" s="157"/>
      <c r="F101" s="20"/>
      <c r="G101" s="75"/>
      <c r="H101" s="20"/>
      <c r="I101" s="20"/>
      <c r="J101" s="20"/>
    </row>
    <row r="102" spans="1:10" s="37" customFormat="1" ht="14.4" customHeight="1" x14ac:dyDescent="0.25">
      <c r="A102" s="11" t="s">
        <v>197</v>
      </c>
      <c r="B102" s="17" t="s">
        <v>153</v>
      </c>
      <c r="C102" s="17" t="s">
        <v>19</v>
      </c>
      <c r="D102" s="19">
        <v>50</v>
      </c>
      <c r="E102" s="157"/>
      <c r="F102" s="20"/>
      <c r="G102" s="75"/>
      <c r="H102" s="20"/>
      <c r="I102" s="20"/>
      <c r="J102" s="20"/>
    </row>
    <row r="103" spans="1:10" s="37" customFormat="1" ht="14.4" customHeight="1" x14ac:dyDescent="0.25">
      <c r="A103" s="11" t="s">
        <v>199</v>
      </c>
      <c r="B103" s="17" t="s">
        <v>156</v>
      </c>
      <c r="C103" s="17" t="s">
        <v>25</v>
      </c>
      <c r="D103" s="19">
        <v>1</v>
      </c>
      <c r="E103" s="157"/>
      <c r="F103" s="20"/>
      <c r="G103" s="75"/>
      <c r="H103" s="20"/>
      <c r="I103" s="20"/>
      <c r="J103" s="20"/>
    </row>
    <row r="104" spans="1:10" s="37" customFormat="1" ht="14.4" customHeight="1" x14ac:dyDescent="0.25">
      <c r="A104" s="11" t="s">
        <v>201</v>
      </c>
      <c r="B104" s="17" t="s">
        <v>158</v>
      </c>
      <c r="C104" s="17" t="s">
        <v>19</v>
      </c>
      <c r="D104" s="19">
        <v>2</v>
      </c>
      <c r="E104" s="157"/>
      <c r="F104" s="20"/>
      <c r="G104" s="75"/>
      <c r="H104" s="20"/>
      <c r="I104" s="20"/>
      <c r="J104" s="20"/>
    </row>
    <row r="105" spans="1:10" ht="14.4" customHeight="1" x14ac:dyDescent="0.25">
      <c r="A105" s="11" t="s">
        <v>203</v>
      </c>
      <c r="B105" s="163" t="s">
        <v>326</v>
      </c>
      <c r="C105" s="17" t="s">
        <v>360</v>
      </c>
      <c r="D105" s="19">
        <v>2</v>
      </c>
      <c r="E105" s="157"/>
      <c r="F105" s="20"/>
      <c r="G105" s="75"/>
      <c r="H105" s="20"/>
      <c r="I105" s="20"/>
      <c r="J105" s="20"/>
    </row>
    <row r="106" spans="1:10" ht="14.4" customHeight="1" x14ac:dyDescent="0.25">
      <c r="A106" s="11" t="s">
        <v>205</v>
      </c>
      <c r="B106" s="163" t="s">
        <v>359</v>
      </c>
      <c r="C106" s="17" t="s">
        <v>25</v>
      </c>
      <c r="D106" s="19">
        <v>1</v>
      </c>
      <c r="E106" s="157"/>
      <c r="F106" s="20"/>
      <c r="G106" s="75"/>
      <c r="H106" s="20"/>
      <c r="I106" s="20"/>
      <c r="J106" s="20"/>
    </row>
    <row r="107" spans="1:10" ht="14.4" customHeight="1" x14ac:dyDescent="0.25">
      <c r="A107" s="11" t="s">
        <v>207</v>
      </c>
      <c r="B107" s="17" t="s">
        <v>160</v>
      </c>
      <c r="C107" s="17" t="s">
        <v>25</v>
      </c>
      <c r="D107" s="19">
        <v>1</v>
      </c>
      <c r="E107" s="157"/>
      <c r="F107" s="20"/>
      <c r="G107" s="75"/>
      <c r="H107" s="20"/>
      <c r="I107" s="20"/>
      <c r="J107" s="20"/>
    </row>
    <row r="108" spans="1:10" ht="14.4" customHeight="1" x14ac:dyDescent="0.25">
      <c r="A108" s="11" t="s">
        <v>209</v>
      </c>
      <c r="B108" s="17" t="s">
        <v>162</v>
      </c>
      <c r="C108" s="17" t="s">
        <v>19</v>
      </c>
      <c r="D108" s="19">
        <v>2</v>
      </c>
      <c r="E108" s="157"/>
      <c r="F108" s="20"/>
      <c r="G108" s="75"/>
      <c r="H108" s="20"/>
      <c r="I108" s="20"/>
      <c r="J108" s="20"/>
    </row>
    <row r="109" spans="1:10" ht="14.4" customHeight="1" x14ac:dyDescent="0.25">
      <c r="A109" s="11" t="s">
        <v>211</v>
      </c>
      <c r="B109" s="163" t="s">
        <v>325</v>
      </c>
      <c r="C109" s="17" t="s">
        <v>25</v>
      </c>
      <c r="D109" s="19">
        <v>1</v>
      </c>
      <c r="E109" s="157"/>
      <c r="F109" s="20"/>
      <c r="G109" s="75"/>
      <c r="H109" s="20"/>
      <c r="I109" s="20"/>
      <c r="J109" s="20"/>
    </row>
    <row r="110" spans="1:10" s="37" customFormat="1" ht="14.4" customHeight="1" x14ac:dyDescent="0.25">
      <c r="A110" s="11" t="s">
        <v>213</v>
      </c>
      <c r="B110" s="17" t="s">
        <v>164</v>
      </c>
      <c r="C110" s="17" t="s">
        <v>19</v>
      </c>
      <c r="D110" s="19">
        <v>5</v>
      </c>
      <c r="E110" s="157"/>
      <c r="F110" s="20"/>
      <c r="G110" s="75"/>
      <c r="H110" s="20"/>
      <c r="I110" s="20"/>
      <c r="J110" s="20"/>
    </row>
    <row r="111" spans="1:10" ht="14.4" customHeight="1" x14ac:dyDescent="0.25">
      <c r="A111" s="11" t="s">
        <v>215</v>
      </c>
      <c r="B111" s="17" t="s">
        <v>166</v>
      </c>
      <c r="C111" s="17" t="s">
        <v>19</v>
      </c>
      <c r="D111" s="19">
        <v>5</v>
      </c>
      <c r="E111" s="157"/>
      <c r="F111" s="20"/>
      <c r="G111" s="75"/>
      <c r="H111" s="20"/>
      <c r="I111" s="20"/>
      <c r="J111" s="20"/>
    </row>
    <row r="112" spans="1:10" ht="14.4" customHeight="1" x14ac:dyDescent="0.25">
      <c r="A112" s="11" t="s">
        <v>217</v>
      </c>
      <c r="B112" s="163" t="s">
        <v>357</v>
      </c>
      <c r="C112" s="17" t="s">
        <v>19</v>
      </c>
      <c r="D112" s="19">
        <v>5</v>
      </c>
      <c r="E112" s="157"/>
      <c r="F112" s="20"/>
      <c r="G112" s="75"/>
      <c r="H112" s="20"/>
      <c r="I112" s="20"/>
      <c r="J112" s="20"/>
    </row>
    <row r="113" spans="1:10" ht="14.4" customHeight="1" x14ac:dyDescent="0.25">
      <c r="A113" s="11" t="s">
        <v>219</v>
      </c>
      <c r="B113" s="17" t="s">
        <v>168</v>
      </c>
      <c r="C113" s="17" t="s">
        <v>19</v>
      </c>
      <c r="D113" s="19">
        <v>5</v>
      </c>
      <c r="E113" s="157"/>
      <c r="F113" s="20"/>
      <c r="G113" s="75"/>
      <c r="H113" s="20"/>
      <c r="I113" s="20"/>
      <c r="J113" s="20"/>
    </row>
    <row r="114" spans="1:10" ht="14.4" customHeight="1" x14ac:dyDescent="0.25">
      <c r="A114" s="11" t="s">
        <v>220</v>
      </c>
      <c r="B114" s="17" t="s">
        <v>170</v>
      </c>
      <c r="C114" s="17" t="s">
        <v>19</v>
      </c>
      <c r="D114" s="19">
        <v>10</v>
      </c>
      <c r="E114" s="157"/>
      <c r="F114" s="20"/>
      <c r="G114" s="75"/>
      <c r="H114" s="20"/>
      <c r="I114" s="20"/>
      <c r="J114" s="20"/>
    </row>
    <row r="115" spans="1:10" ht="14.4" customHeight="1" x14ac:dyDescent="0.25">
      <c r="A115" s="11" t="s">
        <v>221</v>
      </c>
      <c r="B115" s="17" t="s">
        <v>172</v>
      </c>
      <c r="C115" s="17" t="s">
        <v>19</v>
      </c>
      <c r="D115" s="19">
        <v>3</v>
      </c>
      <c r="E115" s="157"/>
      <c r="F115" s="20"/>
      <c r="G115" s="75"/>
      <c r="H115" s="20"/>
      <c r="I115" s="20"/>
      <c r="J115" s="20"/>
    </row>
    <row r="116" spans="1:10" ht="14.4" customHeight="1" x14ac:dyDescent="0.25">
      <c r="A116" s="11" t="s">
        <v>223</v>
      </c>
      <c r="B116" s="163" t="s">
        <v>352</v>
      </c>
      <c r="C116" s="17" t="s">
        <v>19</v>
      </c>
      <c r="D116" s="19">
        <v>100</v>
      </c>
      <c r="E116" s="157"/>
      <c r="F116" s="20"/>
      <c r="G116" s="75"/>
      <c r="H116" s="20"/>
      <c r="I116" s="20"/>
      <c r="J116" s="20"/>
    </row>
    <row r="117" spans="1:10" ht="14.4" customHeight="1" x14ac:dyDescent="0.25">
      <c r="A117" s="11" t="s">
        <v>224</v>
      </c>
      <c r="B117" s="17" t="s">
        <v>174</v>
      </c>
      <c r="C117" s="17" t="s">
        <v>25</v>
      </c>
      <c r="D117" s="19">
        <v>10</v>
      </c>
      <c r="E117" s="157"/>
      <c r="F117" s="20"/>
      <c r="G117" s="75"/>
      <c r="H117" s="20"/>
      <c r="I117" s="20"/>
      <c r="J117" s="20"/>
    </row>
    <row r="118" spans="1:10" ht="14.4" customHeight="1" x14ac:dyDescent="0.25">
      <c r="A118" s="11" t="s">
        <v>226</v>
      </c>
      <c r="B118" s="17" t="s">
        <v>176</v>
      </c>
      <c r="C118" s="17" t="s">
        <v>25</v>
      </c>
      <c r="D118" s="19">
        <v>10</v>
      </c>
      <c r="E118" s="157"/>
      <c r="F118" s="20"/>
      <c r="G118" s="75"/>
      <c r="H118" s="20"/>
      <c r="I118" s="20"/>
      <c r="J118" s="20"/>
    </row>
    <row r="119" spans="1:10" s="37" customFormat="1" ht="14.4" customHeight="1" x14ac:dyDescent="0.25">
      <c r="A119" s="11" t="s">
        <v>228</v>
      </c>
      <c r="B119" s="17" t="s">
        <v>179</v>
      </c>
      <c r="C119" s="17" t="s">
        <v>25</v>
      </c>
      <c r="D119" s="19">
        <v>10</v>
      </c>
      <c r="E119" s="157"/>
      <c r="F119" s="20"/>
      <c r="G119" s="75"/>
      <c r="H119" s="20"/>
      <c r="I119" s="20"/>
      <c r="J119" s="20"/>
    </row>
    <row r="120" spans="1:10" s="37" customFormat="1" ht="14.4" customHeight="1" x14ac:dyDescent="0.25">
      <c r="A120" s="11" t="s">
        <v>230</v>
      </c>
      <c r="B120" s="17" t="s">
        <v>181</v>
      </c>
      <c r="C120" s="17" t="s">
        <v>25</v>
      </c>
      <c r="D120" s="19">
        <v>10</v>
      </c>
      <c r="E120" s="157"/>
      <c r="F120" s="20"/>
      <c r="G120" s="75"/>
      <c r="H120" s="20"/>
      <c r="I120" s="20"/>
      <c r="J120" s="20"/>
    </row>
    <row r="121" spans="1:10" ht="14.4" customHeight="1" x14ac:dyDescent="0.25">
      <c r="A121" s="11" t="s">
        <v>232</v>
      </c>
      <c r="B121" s="17" t="s">
        <v>183</v>
      </c>
      <c r="C121" s="17" t="s">
        <v>25</v>
      </c>
      <c r="D121" s="19">
        <v>10</v>
      </c>
      <c r="E121" s="157"/>
      <c r="F121" s="20"/>
      <c r="G121" s="75"/>
      <c r="H121" s="20"/>
      <c r="I121" s="20"/>
      <c r="J121" s="20"/>
    </row>
    <row r="122" spans="1:10" ht="14.4" customHeight="1" x14ac:dyDescent="0.25">
      <c r="A122" s="11" t="s">
        <v>234</v>
      </c>
      <c r="B122" s="17" t="s">
        <v>185</v>
      </c>
      <c r="C122" s="17" t="s">
        <v>188</v>
      </c>
      <c r="D122" s="19">
        <v>2</v>
      </c>
      <c r="E122" s="157"/>
      <c r="F122" s="20"/>
      <c r="G122" s="75"/>
      <c r="H122" s="20"/>
      <c r="I122" s="20"/>
      <c r="J122" s="20"/>
    </row>
    <row r="123" spans="1:10" ht="14.4" customHeight="1" x14ac:dyDescent="0.25">
      <c r="A123" s="11" t="s">
        <v>236</v>
      </c>
      <c r="B123" s="17" t="s">
        <v>187</v>
      </c>
      <c r="C123" s="17" t="s">
        <v>19</v>
      </c>
      <c r="D123" s="19">
        <v>10</v>
      </c>
      <c r="E123" s="157"/>
      <c r="F123" s="20"/>
      <c r="G123" s="75"/>
      <c r="H123" s="20"/>
      <c r="I123" s="20"/>
      <c r="J123" s="20"/>
    </row>
    <row r="124" spans="1:10" ht="14.4" customHeight="1" x14ac:dyDescent="0.25">
      <c r="A124" s="11" t="s">
        <v>238</v>
      </c>
      <c r="B124" s="17" t="s">
        <v>190</v>
      </c>
      <c r="C124" s="17" t="s">
        <v>19</v>
      </c>
      <c r="D124" s="19">
        <v>50</v>
      </c>
      <c r="E124" s="157"/>
      <c r="F124" s="20"/>
      <c r="G124" s="75"/>
      <c r="H124" s="20"/>
      <c r="I124" s="20"/>
      <c r="J124" s="20"/>
    </row>
    <row r="125" spans="1:10" ht="14.4" customHeight="1" x14ac:dyDescent="0.25">
      <c r="A125" s="11" t="s">
        <v>240</v>
      </c>
      <c r="B125" s="17" t="s">
        <v>192</v>
      </c>
      <c r="C125" s="17" t="s">
        <v>19</v>
      </c>
      <c r="D125" s="19">
        <v>50</v>
      </c>
      <c r="E125" s="157"/>
      <c r="F125" s="20"/>
      <c r="G125" s="75"/>
      <c r="H125" s="20"/>
      <c r="I125" s="20"/>
      <c r="J125" s="20"/>
    </row>
    <row r="126" spans="1:10" ht="14.4" customHeight="1" x14ac:dyDescent="0.25">
      <c r="A126" s="11" t="s">
        <v>241</v>
      </c>
      <c r="B126" s="17" t="s">
        <v>194</v>
      </c>
      <c r="C126" s="17" t="s">
        <v>19</v>
      </c>
      <c r="D126" s="19">
        <v>50</v>
      </c>
      <c r="E126" s="157"/>
      <c r="F126" s="20"/>
      <c r="G126" s="75"/>
      <c r="H126" s="20"/>
      <c r="I126" s="20"/>
      <c r="J126" s="20"/>
    </row>
    <row r="127" spans="1:10" ht="14.4" customHeight="1" x14ac:dyDescent="0.25">
      <c r="A127" s="11" t="s">
        <v>243</v>
      </c>
      <c r="B127" s="17" t="s">
        <v>196</v>
      </c>
      <c r="C127" s="17" t="s">
        <v>19</v>
      </c>
      <c r="D127" s="19">
        <v>20</v>
      </c>
      <c r="E127" s="157"/>
      <c r="F127" s="20"/>
      <c r="G127" s="75"/>
      <c r="H127" s="20"/>
      <c r="I127" s="20"/>
      <c r="J127" s="20"/>
    </row>
    <row r="128" spans="1:10" ht="14.4" customHeight="1" x14ac:dyDescent="0.25">
      <c r="A128" s="11" t="s">
        <v>245</v>
      </c>
      <c r="B128" s="17" t="s">
        <v>198</v>
      </c>
      <c r="C128" s="17" t="s">
        <v>19</v>
      </c>
      <c r="D128" s="19">
        <v>30</v>
      </c>
      <c r="E128" s="157"/>
      <c r="F128" s="20"/>
      <c r="G128" s="75"/>
      <c r="H128" s="20"/>
      <c r="I128" s="20"/>
      <c r="J128" s="20"/>
    </row>
    <row r="129" spans="1:10" ht="14.4" customHeight="1" x14ac:dyDescent="0.25">
      <c r="A129" s="11" t="s">
        <v>247</v>
      </c>
      <c r="B129" s="17" t="s">
        <v>200</v>
      </c>
      <c r="C129" s="17" t="s">
        <v>19</v>
      </c>
      <c r="D129" s="19">
        <v>50</v>
      </c>
      <c r="E129" s="157"/>
      <c r="F129" s="20"/>
      <c r="G129" s="75"/>
      <c r="H129" s="20"/>
      <c r="I129" s="20"/>
      <c r="J129" s="20"/>
    </row>
    <row r="130" spans="1:10" ht="14.4" customHeight="1" x14ac:dyDescent="0.25">
      <c r="A130" s="11" t="s">
        <v>249</v>
      </c>
      <c r="B130" s="17" t="s">
        <v>202</v>
      </c>
      <c r="C130" s="17" t="s">
        <v>19</v>
      </c>
      <c r="D130" s="19">
        <v>50</v>
      </c>
      <c r="E130" s="157"/>
      <c r="F130" s="20"/>
      <c r="G130" s="75"/>
      <c r="H130" s="20"/>
      <c r="I130" s="20"/>
      <c r="J130" s="20"/>
    </row>
    <row r="131" spans="1:10" ht="14.4" customHeight="1" x14ac:dyDescent="0.25">
      <c r="A131" s="11" t="s">
        <v>251</v>
      </c>
      <c r="B131" s="17" t="s">
        <v>204</v>
      </c>
      <c r="C131" s="17" t="s">
        <v>19</v>
      </c>
      <c r="D131" s="19">
        <v>50</v>
      </c>
      <c r="E131" s="157"/>
      <c r="F131" s="20"/>
      <c r="G131" s="75"/>
      <c r="H131" s="20"/>
      <c r="I131" s="20"/>
      <c r="J131" s="20"/>
    </row>
    <row r="132" spans="1:10" ht="14.4" customHeight="1" x14ac:dyDescent="0.25">
      <c r="A132" s="11" t="s">
        <v>253</v>
      </c>
      <c r="B132" s="17" t="s">
        <v>206</v>
      </c>
      <c r="C132" s="17" t="s">
        <v>19</v>
      </c>
      <c r="D132" s="19">
        <v>10</v>
      </c>
      <c r="E132" s="157"/>
      <c r="F132" s="20"/>
      <c r="G132" s="75"/>
      <c r="H132" s="20"/>
      <c r="I132" s="20"/>
      <c r="J132" s="20"/>
    </row>
    <row r="133" spans="1:10" s="37" customFormat="1" ht="14.4" customHeight="1" x14ac:dyDescent="0.25">
      <c r="A133" s="11" t="s">
        <v>255</v>
      </c>
      <c r="B133" s="17" t="s">
        <v>208</v>
      </c>
      <c r="C133" s="17" t="s">
        <v>19</v>
      </c>
      <c r="D133" s="19">
        <v>20</v>
      </c>
      <c r="E133" s="157"/>
      <c r="F133" s="20"/>
      <c r="G133" s="75"/>
      <c r="H133" s="20"/>
      <c r="I133" s="20"/>
      <c r="J133" s="20"/>
    </row>
    <row r="134" spans="1:10" ht="14.4" customHeight="1" x14ac:dyDescent="0.25">
      <c r="A134" s="11" t="s">
        <v>257</v>
      </c>
      <c r="B134" s="17" t="s">
        <v>210</v>
      </c>
      <c r="C134" s="17" t="s">
        <v>19</v>
      </c>
      <c r="D134" s="19">
        <v>2</v>
      </c>
      <c r="E134" s="157"/>
      <c r="F134" s="20"/>
      <c r="G134" s="75"/>
      <c r="H134" s="20"/>
      <c r="I134" s="20"/>
      <c r="J134" s="20"/>
    </row>
    <row r="135" spans="1:10" ht="14.4" customHeight="1" x14ac:dyDescent="0.25">
      <c r="A135" s="11" t="s">
        <v>259</v>
      </c>
      <c r="B135" s="17" t="s">
        <v>212</v>
      </c>
      <c r="C135" s="17" t="s">
        <v>19</v>
      </c>
      <c r="D135" s="19">
        <v>5</v>
      </c>
      <c r="E135" s="157"/>
      <c r="F135" s="20"/>
      <c r="G135" s="75"/>
      <c r="H135" s="20"/>
      <c r="I135" s="20"/>
      <c r="J135" s="20"/>
    </row>
    <row r="136" spans="1:10" ht="14.4" customHeight="1" x14ac:dyDescent="0.25">
      <c r="A136" s="11" t="s">
        <v>261</v>
      </c>
      <c r="B136" s="163" t="s">
        <v>324</v>
      </c>
      <c r="C136" s="17" t="s">
        <v>19</v>
      </c>
      <c r="D136" s="19">
        <v>5</v>
      </c>
      <c r="E136" s="157"/>
      <c r="F136" s="20"/>
      <c r="G136" s="75"/>
      <c r="H136" s="20"/>
      <c r="I136" s="20"/>
      <c r="J136" s="20"/>
    </row>
    <row r="137" spans="1:10" ht="14.4" customHeight="1" x14ac:dyDescent="0.25">
      <c r="A137" s="11" t="s">
        <v>263</v>
      </c>
      <c r="B137" s="17" t="s">
        <v>214</v>
      </c>
      <c r="C137" s="17" t="s">
        <v>19</v>
      </c>
      <c r="D137" s="19">
        <v>2</v>
      </c>
      <c r="E137" s="157"/>
      <c r="F137" s="20"/>
      <c r="G137" s="75"/>
      <c r="H137" s="20"/>
      <c r="I137" s="20"/>
      <c r="J137" s="20"/>
    </row>
    <row r="138" spans="1:10" ht="14.4" customHeight="1" x14ac:dyDescent="0.25">
      <c r="A138" s="11" t="s">
        <v>265</v>
      </c>
      <c r="B138" s="17" t="s">
        <v>216</v>
      </c>
      <c r="C138" s="17" t="s">
        <v>19</v>
      </c>
      <c r="D138" s="19">
        <v>5</v>
      </c>
      <c r="E138" s="26"/>
      <c r="F138" s="20"/>
      <c r="G138" s="75"/>
      <c r="H138" s="20"/>
      <c r="I138" s="20"/>
      <c r="J138" s="20"/>
    </row>
    <row r="139" spans="1:10" ht="14.4" customHeight="1" x14ac:dyDescent="0.25">
      <c r="A139" s="11" t="s">
        <v>267</v>
      </c>
      <c r="B139" s="17" t="s">
        <v>218</v>
      </c>
      <c r="C139" s="17" t="s">
        <v>25</v>
      </c>
      <c r="D139" s="19">
        <v>1</v>
      </c>
      <c r="E139" s="157"/>
      <c r="F139" s="20"/>
      <c r="G139" s="75"/>
      <c r="H139" s="20"/>
      <c r="I139" s="20"/>
      <c r="J139" s="20"/>
    </row>
    <row r="140" spans="1:10" ht="14.4" customHeight="1" x14ac:dyDescent="0.25">
      <c r="A140" s="11" t="s">
        <v>271</v>
      </c>
      <c r="B140" s="21" t="s">
        <v>471</v>
      </c>
      <c r="C140" s="21" t="s">
        <v>25</v>
      </c>
      <c r="D140" s="75">
        <v>10</v>
      </c>
      <c r="E140" s="155"/>
      <c r="F140" s="20"/>
      <c r="G140" s="75"/>
      <c r="H140" s="20"/>
      <c r="I140" s="20"/>
      <c r="J140" s="20"/>
    </row>
    <row r="141" spans="1:10" s="37" customFormat="1" ht="14.4" customHeight="1" x14ac:dyDescent="0.25">
      <c r="A141" s="11" t="s">
        <v>273</v>
      </c>
      <c r="B141" s="166" t="s">
        <v>477</v>
      </c>
      <c r="C141" s="178" t="s">
        <v>25</v>
      </c>
      <c r="D141" s="174">
        <v>10</v>
      </c>
      <c r="E141" s="157"/>
      <c r="F141" s="20"/>
      <c r="G141" s="75"/>
      <c r="H141" s="20"/>
      <c r="I141" s="20"/>
      <c r="J141" s="20"/>
    </row>
    <row r="142" spans="1:10" ht="14.4" customHeight="1" x14ac:dyDescent="0.25">
      <c r="A142" s="11" t="s">
        <v>275</v>
      </c>
      <c r="B142" s="17" t="s">
        <v>222</v>
      </c>
      <c r="C142" s="17" t="s">
        <v>19</v>
      </c>
      <c r="D142" s="19">
        <v>3</v>
      </c>
      <c r="E142" s="155"/>
      <c r="F142" s="20"/>
      <c r="G142" s="75"/>
      <c r="H142" s="20"/>
      <c r="I142" s="20"/>
      <c r="J142" s="20"/>
    </row>
    <row r="143" spans="1:10" ht="14.4" customHeight="1" x14ac:dyDescent="0.25">
      <c r="A143" s="11" t="s">
        <v>277</v>
      </c>
      <c r="B143" s="17" t="s">
        <v>410</v>
      </c>
      <c r="C143" s="17" t="s">
        <v>19</v>
      </c>
      <c r="D143" s="19">
        <v>3</v>
      </c>
      <c r="E143" s="157"/>
      <c r="F143" s="20"/>
      <c r="G143" s="75"/>
      <c r="H143" s="20"/>
      <c r="I143" s="20"/>
      <c r="J143" s="20"/>
    </row>
    <row r="144" spans="1:10" ht="14.4" customHeight="1" x14ac:dyDescent="0.25">
      <c r="A144" s="11" t="s">
        <v>279</v>
      </c>
      <c r="B144" s="17" t="s">
        <v>225</v>
      </c>
      <c r="C144" s="17" t="s">
        <v>19</v>
      </c>
      <c r="D144" s="19">
        <v>3</v>
      </c>
      <c r="E144" s="155"/>
      <c r="F144" s="20"/>
      <c r="G144" s="75"/>
      <c r="H144" s="20"/>
      <c r="I144" s="20"/>
      <c r="J144" s="20"/>
    </row>
    <row r="145" spans="1:10" ht="14.4" customHeight="1" x14ac:dyDescent="0.25">
      <c r="A145" s="11" t="s">
        <v>281</v>
      </c>
      <c r="B145" s="17" t="s">
        <v>227</v>
      </c>
      <c r="C145" s="17" t="s">
        <v>19</v>
      </c>
      <c r="D145" s="19">
        <v>30</v>
      </c>
      <c r="E145" s="157"/>
      <c r="F145" s="20"/>
      <c r="G145" s="75"/>
      <c r="H145" s="20"/>
      <c r="I145" s="20"/>
      <c r="J145" s="20"/>
    </row>
    <row r="146" spans="1:10" ht="14.4" customHeight="1" x14ac:dyDescent="0.25">
      <c r="A146" s="11" t="s">
        <v>283</v>
      </c>
      <c r="B146" s="17" t="s">
        <v>229</v>
      </c>
      <c r="C146" s="17" t="s">
        <v>19</v>
      </c>
      <c r="D146" s="19">
        <v>60</v>
      </c>
      <c r="E146" s="157"/>
      <c r="F146" s="20"/>
      <c r="G146" s="75"/>
      <c r="H146" s="20"/>
      <c r="I146" s="20"/>
      <c r="J146" s="20"/>
    </row>
    <row r="147" spans="1:10" ht="14.4" customHeight="1" x14ac:dyDescent="0.25">
      <c r="A147" s="11" t="s">
        <v>285</v>
      </c>
      <c r="B147" s="17" t="s">
        <v>231</v>
      </c>
      <c r="C147" s="17" t="s">
        <v>25</v>
      </c>
      <c r="D147" s="19">
        <v>5</v>
      </c>
      <c r="E147" s="157"/>
      <c r="F147" s="20"/>
      <c r="G147" s="75"/>
      <c r="H147" s="20"/>
      <c r="I147" s="20"/>
      <c r="J147" s="20"/>
    </row>
    <row r="148" spans="1:10" ht="14.4" customHeight="1" x14ac:dyDescent="0.25">
      <c r="A148" s="11" t="s">
        <v>327</v>
      </c>
      <c r="B148" s="17" t="s">
        <v>233</v>
      </c>
      <c r="C148" s="17" t="s">
        <v>25</v>
      </c>
      <c r="D148" s="19">
        <v>10</v>
      </c>
      <c r="E148" s="157"/>
      <c r="F148" s="20"/>
      <c r="G148" s="75"/>
      <c r="H148" s="20"/>
      <c r="I148" s="20"/>
      <c r="J148" s="20"/>
    </row>
    <row r="149" spans="1:10" ht="14.4" customHeight="1" x14ac:dyDescent="0.25">
      <c r="A149" s="11" t="s">
        <v>328</v>
      </c>
      <c r="B149" s="60" t="s">
        <v>382</v>
      </c>
      <c r="C149" s="17" t="s">
        <v>19</v>
      </c>
      <c r="D149" s="75">
        <v>20</v>
      </c>
      <c r="E149" s="157"/>
      <c r="F149" s="20"/>
      <c r="G149" s="75"/>
      <c r="H149" s="20"/>
      <c r="I149" s="20"/>
      <c r="J149" s="20"/>
    </row>
    <row r="150" spans="1:10" ht="14.4" customHeight="1" x14ac:dyDescent="0.25">
      <c r="A150" s="11" t="s">
        <v>329</v>
      </c>
      <c r="B150" s="60" t="s">
        <v>383</v>
      </c>
      <c r="C150" s="17" t="s">
        <v>19</v>
      </c>
      <c r="D150" s="19">
        <v>30</v>
      </c>
      <c r="E150" s="157"/>
      <c r="F150" s="20"/>
      <c r="G150" s="75"/>
      <c r="H150" s="20"/>
      <c r="I150" s="20"/>
      <c r="J150" s="20"/>
    </row>
    <row r="151" spans="1:10" ht="13.2" customHeight="1" x14ac:dyDescent="0.25">
      <c r="A151" s="11" t="s">
        <v>330</v>
      </c>
      <c r="B151" s="60" t="s">
        <v>381</v>
      </c>
      <c r="C151" s="17" t="s">
        <v>19</v>
      </c>
      <c r="D151" s="75">
        <v>20</v>
      </c>
      <c r="E151" s="157"/>
      <c r="F151" s="20"/>
      <c r="G151" s="75"/>
      <c r="H151" s="20"/>
      <c r="I151" s="20"/>
      <c r="J151" s="20"/>
    </row>
    <row r="152" spans="1:10" ht="14.4" customHeight="1" x14ac:dyDescent="0.25">
      <c r="A152" s="11" t="s">
        <v>373</v>
      </c>
      <c r="B152" s="17" t="s">
        <v>235</v>
      </c>
      <c r="C152" s="17" t="s">
        <v>19</v>
      </c>
      <c r="D152" s="19">
        <v>20</v>
      </c>
      <c r="E152" s="157"/>
      <c r="F152" s="20"/>
      <c r="G152" s="75"/>
      <c r="H152" s="20"/>
      <c r="I152" s="20"/>
      <c r="J152" s="20"/>
    </row>
    <row r="153" spans="1:10" ht="14.4" customHeight="1" x14ac:dyDescent="0.25">
      <c r="A153" s="11" t="s">
        <v>331</v>
      </c>
      <c r="B153" s="17" t="s">
        <v>237</v>
      </c>
      <c r="C153" s="17" t="s">
        <v>19</v>
      </c>
      <c r="D153" s="19">
        <v>10</v>
      </c>
      <c r="E153" s="19"/>
      <c r="F153" s="20"/>
      <c r="G153" s="75"/>
      <c r="H153" s="20"/>
      <c r="I153" s="20"/>
      <c r="J153" s="20"/>
    </row>
    <row r="154" spans="1:10" ht="14.4" customHeight="1" x14ac:dyDescent="0.25">
      <c r="A154" s="11" t="s">
        <v>332</v>
      </c>
      <c r="B154" s="17" t="s">
        <v>239</v>
      </c>
      <c r="C154" s="17" t="s">
        <v>19</v>
      </c>
      <c r="D154" s="19">
        <v>5</v>
      </c>
      <c r="E154" s="19"/>
      <c r="F154" s="20"/>
      <c r="G154" s="75"/>
      <c r="H154" s="20"/>
      <c r="I154" s="20"/>
      <c r="J154" s="20"/>
    </row>
    <row r="155" spans="1:10" ht="14.4" customHeight="1" x14ac:dyDescent="0.25">
      <c r="A155" s="11" t="s">
        <v>333</v>
      </c>
      <c r="B155" s="15" t="s">
        <v>387</v>
      </c>
      <c r="C155" s="12" t="s">
        <v>19</v>
      </c>
      <c r="D155" s="75">
        <v>3</v>
      </c>
      <c r="E155" s="19"/>
      <c r="F155" s="20"/>
      <c r="G155" s="75"/>
      <c r="H155" s="20"/>
      <c r="I155" s="20"/>
      <c r="J155" s="20"/>
    </row>
    <row r="156" spans="1:10" ht="14.4" customHeight="1" x14ac:dyDescent="0.25">
      <c r="A156" s="11" t="s">
        <v>334</v>
      </c>
      <c r="B156" s="17" t="s">
        <v>242</v>
      </c>
      <c r="C156" s="17" t="s">
        <v>25</v>
      </c>
      <c r="D156" s="19">
        <v>10</v>
      </c>
      <c r="E156" s="19"/>
      <c r="F156" s="20"/>
      <c r="G156" s="75"/>
      <c r="H156" s="20"/>
      <c r="I156" s="20"/>
      <c r="J156" s="20"/>
    </row>
    <row r="157" spans="1:10" ht="14.4" customHeight="1" x14ac:dyDescent="0.25">
      <c r="A157" s="11" t="s">
        <v>335</v>
      </c>
      <c r="B157" s="17" t="s">
        <v>244</v>
      </c>
      <c r="C157" s="17" t="s">
        <v>25</v>
      </c>
      <c r="D157" s="19">
        <v>10</v>
      </c>
      <c r="E157" s="19"/>
      <c r="F157" s="20"/>
      <c r="G157" s="75"/>
      <c r="H157" s="20"/>
      <c r="I157" s="20"/>
      <c r="J157" s="20"/>
    </row>
    <row r="158" spans="1:10" ht="14.4" customHeight="1" x14ac:dyDescent="0.25">
      <c r="A158" s="11" t="s">
        <v>336</v>
      </c>
      <c r="B158" s="17" t="s">
        <v>246</v>
      </c>
      <c r="C158" s="17" t="s">
        <v>25</v>
      </c>
      <c r="D158" s="19">
        <v>10</v>
      </c>
      <c r="E158" s="19"/>
      <c r="F158" s="20"/>
      <c r="G158" s="75"/>
      <c r="H158" s="20"/>
      <c r="I158" s="20"/>
      <c r="J158" s="20"/>
    </row>
    <row r="159" spans="1:10" ht="14.4" customHeight="1" x14ac:dyDescent="0.25">
      <c r="A159" s="11" t="s">
        <v>337</v>
      </c>
      <c r="B159" s="17" t="s">
        <v>248</v>
      </c>
      <c r="C159" s="17" t="s">
        <v>25</v>
      </c>
      <c r="D159" s="19">
        <v>10</v>
      </c>
      <c r="E159" s="19"/>
      <c r="F159" s="20"/>
      <c r="G159" s="75"/>
      <c r="H159" s="20"/>
      <c r="I159" s="20"/>
      <c r="J159" s="20"/>
    </row>
    <row r="160" spans="1:10" ht="14.4" customHeight="1" x14ac:dyDescent="0.25">
      <c r="A160" s="11" t="s">
        <v>338</v>
      </c>
      <c r="B160" s="17" t="s">
        <v>250</v>
      </c>
      <c r="C160" s="17" t="s">
        <v>19</v>
      </c>
      <c r="D160" s="19">
        <v>3</v>
      </c>
      <c r="E160" s="19"/>
      <c r="F160" s="20"/>
      <c r="G160" s="75"/>
      <c r="H160" s="20"/>
      <c r="I160" s="20"/>
      <c r="J160" s="20"/>
    </row>
    <row r="161" spans="1:10" ht="14.4" customHeight="1" x14ac:dyDescent="0.25">
      <c r="A161" s="11" t="s">
        <v>339</v>
      </c>
      <c r="B161" s="17" t="s">
        <v>252</v>
      </c>
      <c r="C161" s="17" t="s">
        <v>19</v>
      </c>
      <c r="D161" s="19">
        <v>20</v>
      </c>
      <c r="E161" s="19"/>
      <c r="F161" s="20"/>
      <c r="G161" s="75"/>
      <c r="H161" s="20"/>
      <c r="I161" s="20"/>
      <c r="J161" s="20"/>
    </row>
    <row r="162" spans="1:10" ht="14.4" customHeight="1" x14ac:dyDescent="0.25">
      <c r="A162" s="11" t="s">
        <v>340</v>
      </c>
      <c r="B162" s="17" t="s">
        <v>254</v>
      </c>
      <c r="C162" s="17" t="s">
        <v>19</v>
      </c>
      <c r="D162" s="19">
        <v>3</v>
      </c>
      <c r="E162" s="19"/>
      <c r="F162" s="20"/>
      <c r="G162" s="75"/>
      <c r="H162" s="20"/>
      <c r="I162" s="20"/>
      <c r="J162" s="20"/>
    </row>
    <row r="163" spans="1:10" ht="14.4" customHeight="1" x14ac:dyDescent="0.25">
      <c r="A163" s="11" t="s">
        <v>341</v>
      </c>
      <c r="B163" s="21" t="s">
        <v>387</v>
      </c>
      <c r="C163" s="17" t="s">
        <v>19</v>
      </c>
      <c r="D163" s="75">
        <v>5</v>
      </c>
      <c r="E163" s="19"/>
      <c r="F163" s="20"/>
      <c r="G163" s="75"/>
      <c r="H163" s="20"/>
      <c r="I163" s="20"/>
      <c r="J163" s="20"/>
    </row>
    <row r="164" spans="1:10" ht="14.4" customHeight="1" x14ac:dyDescent="0.25">
      <c r="A164" s="11" t="s">
        <v>342</v>
      </c>
      <c r="B164" s="17" t="s">
        <v>256</v>
      </c>
      <c r="C164" s="17" t="s">
        <v>19</v>
      </c>
      <c r="D164" s="19">
        <v>3</v>
      </c>
      <c r="E164" s="19"/>
      <c r="F164" s="20"/>
      <c r="G164" s="75"/>
      <c r="H164" s="20"/>
      <c r="I164" s="20"/>
      <c r="J164" s="20"/>
    </row>
    <row r="165" spans="1:10" ht="14.4" customHeight="1" x14ac:dyDescent="0.25">
      <c r="A165" s="11" t="s">
        <v>343</v>
      </c>
      <c r="B165" s="17" t="s">
        <v>258</v>
      </c>
      <c r="C165" s="17" t="s">
        <v>19</v>
      </c>
      <c r="D165" s="19">
        <v>2</v>
      </c>
      <c r="E165" s="19"/>
      <c r="F165" s="20"/>
      <c r="G165" s="75"/>
      <c r="H165" s="20"/>
      <c r="I165" s="20"/>
      <c r="J165" s="20"/>
    </row>
    <row r="166" spans="1:10" ht="14.4" customHeight="1" x14ac:dyDescent="0.25">
      <c r="A166" s="11" t="s">
        <v>344</v>
      </c>
      <c r="B166" s="163" t="s">
        <v>348</v>
      </c>
      <c r="C166" s="17" t="s">
        <v>25</v>
      </c>
      <c r="D166" s="19">
        <v>3</v>
      </c>
      <c r="E166" s="19"/>
      <c r="F166" s="20"/>
      <c r="G166" s="75"/>
      <c r="H166" s="20"/>
      <c r="I166" s="20"/>
      <c r="J166" s="20"/>
    </row>
    <row r="167" spans="1:10" ht="14.4" customHeight="1" x14ac:dyDescent="0.25">
      <c r="A167" s="11" t="s">
        <v>345</v>
      </c>
      <c r="B167" s="165" t="s">
        <v>366</v>
      </c>
      <c r="C167" s="17" t="s">
        <v>25</v>
      </c>
      <c r="D167" s="19">
        <v>3</v>
      </c>
      <c r="E167" s="19"/>
      <c r="F167" s="20"/>
      <c r="G167" s="75"/>
      <c r="H167" s="20"/>
      <c r="I167" s="20"/>
      <c r="J167" s="20"/>
    </row>
    <row r="168" spans="1:10" ht="14.4" customHeight="1" x14ac:dyDescent="0.25">
      <c r="A168" s="11" t="s">
        <v>368</v>
      </c>
      <c r="B168" s="165" t="s">
        <v>367</v>
      </c>
      <c r="C168" s="17" t="s">
        <v>19</v>
      </c>
      <c r="D168" s="19">
        <v>5</v>
      </c>
      <c r="E168" s="19"/>
      <c r="F168" s="20"/>
      <c r="G168" s="75"/>
      <c r="H168" s="20"/>
      <c r="I168" s="20"/>
      <c r="J168" s="20"/>
    </row>
    <row r="169" spans="1:10" ht="14.4" customHeight="1" x14ac:dyDescent="0.25">
      <c r="A169" s="11" t="s">
        <v>369</v>
      </c>
      <c r="B169" s="17" t="s">
        <v>260</v>
      </c>
      <c r="C169" s="17" t="s">
        <v>19</v>
      </c>
      <c r="D169" s="19">
        <v>5</v>
      </c>
      <c r="E169" s="19"/>
      <c r="F169" s="20"/>
      <c r="G169" s="75"/>
      <c r="H169" s="20"/>
      <c r="I169" s="20"/>
      <c r="J169" s="20"/>
    </row>
    <row r="170" spans="1:10" ht="14.4" customHeight="1" x14ac:dyDescent="0.25">
      <c r="A170" s="11" t="s">
        <v>370</v>
      </c>
      <c r="B170" s="17" t="s">
        <v>262</v>
      </c>
      <c r="C170" s="17" t="s">
        <v>19</v>
      </c>
      <c r="D170" s="19">
        <v>5</v>
      </c>
      <c r="E170" s="19"/>
      <c r="F170" s="20"/>
      <c r="G170" s="75"/>
      <c r="H170" s="20"/>
      <c r="I170" s="20"/>
      <c r="J170" s="20"/>
    </row>
    <row r="171" spans="1:10" ht="14.4" customHeight="1" x14ac:dyDescent="0.25">
      <c r="A171" s="11" t="s">
        <v>371</v>
      </c>
      <c r="B171" s="17" t="s">
        <v>264</v>
      </c>
      <c r="C171" s="17" t="s">
        <v>19</v>
      </c>
      <c r="D171" s="19">
        <v>5</v>
      </c>
      <c r="E171" s="19"/>
      <c r="F171" s="20"/>
      <c r="G171" s="75"/>
      <c r="H171" s="20"/>
      <c r="I171" s="20"/>
      <c r="J171" s="20"/>
    </row>
    <row r="172" spans="1:10" ht="14.4" customHeight="1" x14ac:dyDescent="0.25">
      <c r="A172" s="11" t="s">
        <v>372</v>
      </c>
      <c r="B172" s="167" t="s">
        <v>266</v>
      </c>
      <c r="C172" s="17" t="s">
        <v>269</v>
      </c>
      <c r="D172" s="19">
        <v>5</v>
      </c>
      <c r="E172" s="19"/>
      <c r="F172" s="20"/>
      <c r="G172" s="75"/>
      <c r="H172" s="20"/>
      <c r="I172" s="20"/>
      <c r="J172" s="20"/>
    </row>
    <row r="173" spans="1:10" ht="14.4" customHeight="1" x14ac:dyDescent="0.25">
      <c r="A173" s="11" t="s">
        <v>389</v>
      </c>
      <c r="B173" s="17" t="s">
        <v>268</v>
      </c>
      <c r="C173" s="17" t="s">
        <v>269</v>
      </c>
      <c r="D173" s="19">
        <v>5</v>
      </c>
      <c r="E173" s="19"/>
      <c r="F173" s="20"/>
      <c r="G173" s="75"/>
      <c r="H173" s="20"/>
      <c r="I173" s="20"/>
      <c r="J173" s="20"/>
    </row>
    <row r="174" spans="1:10" ht="14.4" customHeight="1" x14ac:dyDescent="0.25">
      <c r="A174" s="11" t="s">
        <v>390</v>
      </c>
      <c r="B174" s="17" t="s">
        <v>272</v>
      </c>
      <c r="C174" s="17" t="s">
        <v>269</v>
      </c>
      <c r="D174" s="19">
        <v>5</v>
      </c>
      <c r="E174" s="19"/>
      <c r="F174" s="20"/>
      <c r="G174" s="75"/>
      <c r="H174" s="20"/>
      <c r="I174" s="20"/>
      <c r="J174" s="20"/>
    </row>
    <row r="175" spans="1:10" ht="14.4" customHeight="1" x14ac:dyDescent="0.25">
      <c r="A175" s="11" t="s">
        <v>391</v>
      </c>
      <c r="B175" s="17" t="s">
        <v>274</v>
      </c>
      <c r="C175" s="17" t="s">
        <v>269</v>
      </c>
      <c r="D175" s="75">
        <v>5</v>
      </c>
      <c r="E175" s="19"/>
      <c r="F175" s="20"/>
      <c r="G175" s="75"/>
      <c r="H175" s="20"/>
      <c r="I175" s="20"/>
      <c r="J175" s="20"/>
    </row>
    <row r="176" spans="1:10" x14ac:dyDescent="0.25">
      <c r="A176" s="11" t="s">
        <v>392</v>
      </c>
      <c r="B176" s="17" t="s">
        <v>276</v>
      </c>
      <c r="C176" s="17" t="s">
        <v>25</v>
      </c>
      <c r="D176" s="19">
        <v>5</v>
      </c>
      <c r="E176" s="19"/>
      <c r="F176" s="20"/>
      <c r="G176" s="75"/>
      <c r="H176" s="20"/>
      <c r="I176" s="20"/>
      <c r="J176" s="20"/>
    </row>
    <row r="177" spans="1:10" x14ac:dyDescent="0.25">
      <c r="A177" s="11" t="s">
        <v>393</v>
      </c>
      <c r="B177" s="17" t="s">
        <v>278</v>
      </c>
      <c r="C177" s="17" t="s">
        <v>19</v>
      </c>
      <c r="D177" s="19">
        <v>5</v>
      </c>
      <c r="E177" s="21"/>
      <c r="F177" s="20"/>
      <c r="G177" s="21"/>
      <c r="H177" s="20"/>
      <c r="I177" s="20"/>
      <c r="J177" s="20"/>
    </row>
    <row r="178" spans="1:10" s="22" customFormat="1" x14ac:dyDescent="0.25">
      <c r="A178" s="11" t="s">
        <v>394</v>
      </c>
      <c r="B178" s="163" t="s">
        <v>356</v>
      </c>
      <c r="C178" s="17" t="s">
        <v>25</v>
      </c>
      <c r="D178" s="19">
        <v>5</v>
      </c>
      <c r="E178" s="75"/>
      <c r="F178" s="20"/>
      <c r="G178" s="21"/>
      <c r="H178" s="20"/>
      <c r="I178" s="20"/>
      <c r="J178" s="20"/>
    </row>
    <row r="179" spans="1:10" s="22" customFormat="1" ht="15.75" customHeight="1" x14ac:dyDescent="0.25">
      <c r="A179" s="11" t="s">
        <v>395</v>
      </c>
      <c r="B179" s="17" t="s">
        <v>280</v>
      </c>
      <c r="C179" s="17" t="s">
        <v>19</v>
      </c>
      <c r="D179" s="75">
        <v>3000</v>
      </c>
      <c r="E179" s="19"/>
      <c r="F179" s="20"/>
      <c r="G179" s="21"/>
      <c r="H179" s="20"/>
      <c r="I179" s="20"/>
      <c r="J179" s="20"/>
    </row>
    <row r="180" spans="1:10" s="22" customFormat="1" x14ac:dyDescent="0.25">
      <c r="A180" s="11" t="s">
        <v>396</v>
      </c>
      <c r="B180" s="164" t="s">
        <v>472</v>
      </c>
      <c r="C180" s="17" t="s">
        <v>19</v>
      </c>
      <c r="D180" s="75">
        <v>20</v>
      </c>
      <c r="E180" s="75"/>
      <c r="F180" s="20"/>
      <c r="G180" s="21"/>
      <c r="H180" s="20"/>
      <c r="I180" s="20"/>
      <c r="J180" s="20"/>
    </row>
    <row r="181" spans="1:10" s="22" customFormat="1" x14ac:dyDescent="0.25">
      <c r="A181" s="11" t="s">
        <v>397</v>
      </c>
      <c r="B181" s="17" t="s">
        <v>282</v>
      </c>
      <c r="C181" s="17" t="s">
        <v>19</v>
      </c>
      <c r="D181" s="19">
        <v>30</v>
      </c>
      <c r="E181" s="75"/>
      <c r="F181" s="20"/>
      <c r="G181" s="21"/>
      <c r="H181" s="20"/>
      <c r="I181" s="20"/>
      <c r="J181" s="20"/>
    </row>
    <row r="182" spans="1:10" x14ac:dyDescent="0.25">
      <c r="A182" s="11" t="s">
        <v>398</v>
      </c>
      <c r="B182" s="17" t="s">
        <v>284</v>
      </c>
      <c r="C182" s="17" t="s">
        <v>19</v>
      </c>
      <c r="D182" s="75">
        <v>3</v>
      </c>
      <c r="E182" s="19"/>
      <c r="F182" s="20"/>
      <c r="G182" s="21"/>
      <c r="H182" s="20"/>
      <c r="I182" s="20"/>
      <c r="J182" s="20"/>
    </row>
    <row r="183" spans="1:10" x14ac:dyDescent="0.25">
      <c r="A183" s="11" t="s">
        <v>399</v>
      </c>
      <c r="B183" s="17" t="s">
        <v>385</v>
      </c>
      <c r="C183" s="17" t="s">
        <v>19</v>
      </c>
      <c r="D183" s="75">
        <v>20</v>
      </c>
      <c r="E183" s="21"/>
      <c r="F183" s="20"/>
      <c r="G183" s="21"/>
      <c r="H183" s="20"/>
      <c r="I183" s="76"/>
      <c r="J183" s="20"/>
    </row>
    <row r="184" spans="1:10" x14ac:dyDescent="0.25">
      <c r="A184" s="11" t="s">
        <v>478</v>
      </c>
      <c r="B184" s="17" t="s">
        <v>384</v>
      </c>
      <c r="C184" s="17" t="s">
        <v>19</v>
      </c>
      <c r="D184" s="19">
        <v>30</v>
      </c>
      <c r="E184" s="75"/>
      <c r="F184" s="20"/>
      <c r="G184" s="21"/>
      <c r="H184" s="20"/>
      <c r="I184" s="76"/>
      <c r="J184" s="20"/>
    </row>
    <row r="185" spans="1:10" x14ac:dyDescent="0.25">
      <c r="A185" s="11" t="s">
        <v>479</v>
      </c>
      <c r="B185" s="17" t="s">
        <v>386</v>
      </c>
      <c r="C185" s="17" t="s">
        <v>19</v>
      </c>
      <c r="D185" s="75">
        <v>30</v>
      </c>
      <c r="E185" s="75"/>
      <c r="F185" s="20"/>
      <c r="G185" s="21"/>
      <c r="H185" s="20"/>
      <c r="I185" s="20"/>
      <c r="J185" s="20"/>
    </row>
    <row r="186" spans="1:10" x14ac:dyDescent="0.25">
      <c r="A186" s="11" t="s">
        <v>480</v>
      </c>
      <c r="B186" s="21" t="s">
        <v>286</v>
      </c>
      <c r="C186" s="17" t="s">
        <v>19</v>
      </c>
      <c r="D186" s="75">
        <v>30</v>
      </c>
      <c r="E186" s="75"/>
      <c r="F186" s="20"/>
      <c r="G186" s="21"/>
      <c r="H186" s="20"/>
      <c r="I186" s="20"/>
      <c r="J186" s="20"/>
    </row>
    <row r="187" spans="1:10" x14ac:dyDescent="0.25">
      <c r="A187" s="11" t="s">
        <v>481</v>
      </c>
      <c r="B187" s="163" t="s">
        <v>323</v>
      </c>
      <c r="C187" s="17" t="s">
        <v>19</v>
      </c>
      <c r="D187" s="75">
        <v>10</v>
      </c>
      <c r="E187" s="75"/>
      <c r="F187" s="20"/>
      <c r="G187" s="21"/>
      <c r="H187" s="20"/>
      <c r="I187" s="20"/>
      <c r="J187" s="20"/>
    </row>
    <row r="190" spans="1:10" x14ac:dyDescent="0.25">
      <c r="A190" s="1" t="s">
        <v>484</v>
      </c>
    </row>
    <row r="191" spans="1:10" x14ac:dyDescent="0.25">
      <c r="A191" s="1" t="s">
        <v>361</v>
      </c>
    </row>
    <row r="192" spans="1:10" x14ac:dyDescent="0.25">
      <c r="A192" s="1" t="s">
        <v>483</v>
      </c>
    </row>
  </sheetData>
  <sortState xmlns:xlrd2="http://schemas.microsoft.com/office/spreadsheetml/2017/richdata2" ref="B15:D187">
    <sortCondition ref="B15:B187"/>
  </sortState>
  <mergeCells count="3">
    <mergeCell ref="A8:J8"/>
    <mergeCell ref="A11:B11"/>
    <mergeCell ref="C11:J12"/>
  </mergeCells>
  <phoneticPr fontId="9" type="noConversion"/>
  <pageMargins left="0.11811023622047245" right="0.11811023622047245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0"/>
  <sheetViews>
    <sheetView workbookViewId="0">
      <selection activeCell="C102" sqref="C102"/>
    </sheetView>
  </sheetViews>
  <sheetFormatPr defaultRowHeight="13.8" x14ac:dyDescent="0.25"/>
  <cols>
    <col min="1" max="1" width="6.5546875" style="2" customWidth="1"/>
    <col min="2" max="2" width="45" style="1" bestFit="1" customWidth="1"/>
    <col min="3" max="3" width="45.5546875" style="1" bestFit="1" customWidth="1"/>
    <col min="4" max="4" width="7.6640625" style="1" bestFit="1" customWidth="1"/>
    <col min="5" max="5" width="9.6640625" style="24" bestFit="1" customWidth="1"/>
    <col min="6" max="6" width="4.88671875" style="22" bestFit="1" customWidth="1"/>
    <col min="7" max="7" width="11.33203125" style="24" bestFit="1" customWidth="1"/>
    <col min="8" max="8" width="13.5546875" style="24" bestFit="1" customWidth="1"/>
    <col min="9" max="9" width="14.44140625" style="24" hidden="1" customWidth="1"/>
    <col min="10" max="10" width="14.44140625" style="24" customWidth="1"/>
    <col min="11" max="11" width="9.109375" style="22"/>
    <col min="12" max="12" width="0" style="22" hidden="1" customWidth="1"/>
    <col min="13" max="241" width="9.109375" style="1"/>
    <col min="242" max="242" width="6.5546875" style="1" customWidth="1"/>
    <col min="243" max="243" width="32" style="1" customWidth="1"/>
    <col min="244" max="244" width="45.5546875" style="1" bestFit="1" customWidth="1"/>
    <col min="245" max="245" width="4" style="1" bestFit="1" customWidth="1"/>
    <col min="246" max="246" width="7.6640625" style="1" customWidth="1"/>
    <col min="247" max="247" width="9.6640625" style="1" bestFit="1" customWidth="1"/>
    <col min="248" max="248" width="4.88671875" style="1" bestFit="1" customWidth="1"/>
    <col min="249" max="249" width="10.109375" style="1" customWidth="1"/>
    <col min="250" max="250" width="14.44140625" style="1" customWidth="1"/>
    <col min="251" max="251" width="14.33203125" style="1" bestFit="1" customWidth="1"/>
    <col min="252" max="252" width="9.109375" style="1"/>
    <col min="253" max="253" width="35.5546875" style="1" bestFit="1" customWidth="1"/>
    <col min="254" max="254" width="15.44140625" style="1" customWidth="1"/>
    <col min="255" max="497" width="9.109375" style="1"/>
    <col min="498" max="498" width="6.5546875" style="1" customWidth="1"/>
    <col min="499" max="499" width="32" style="1" customWidth="1"/>
    <col min="500" max="500" width="45.5546875" style="1" bestFit="1" customWidth="1"/>
    <col min="501" max="501" width="4" style="1" bestFit="1" customWidth="1"/>
    <col min="502" max="502" width="7.6640625" style="1" customWidth="1"/>
    <col min="503" max="503" width="9.6640625" style="1" bestFit="1" customWidth="1"/>
    <col min="504" max="504" width="4.88671875" style="1" bestFit="1" customWidth="1"/>
    <col min="505" max="505" width="10.109375" style="1" customWidth="1"/>
    <col min="506" max="506" width="14.44140625" style="1" customWidth="1"/>
    <col min="507" max="507" width="14.33203125" style="1" bestFit="1" customWidth="1"/>
    <col min="508" max="508" width="9.109375" style="1"/>
    <col min="509" max="509" width="35.5546875" style="1" bestFit="1" customWidth="1"/>
    <col min="510" max="510" width="15.44140625" style="1" customWidth="1"/>
    <col min="511" max="753" width="9.109375" style="1"/>
    <col min="754" max="754" width="6.5546875" style="1" customWidth="1"/>
    <col min="755" max="755" width="32" style="1" customWidth="1"/>
    <col min="756" max="756" width="45.5546875" style="1" bestFit="1" customWidth="1"/>
    <col min="757" max="757" width="4" style="1" bestFit="1" customWidth="1"/>
    <col min="758" max="758" width="7.6640625" style="1" customWidth="1"/>
    <col min="759" max="759" width="9.6640625" style="1" bestFit="1" customWidth="1"/>
    <col min="760" max="760" width="4.88671875" style="1" bestFit="1" customWidth="1"/>
    <col min="761" max="761" width="10.109375" style="1" customWidth="1"/>
    <col min="762" max="762" width="14.44140625" style="1" customWidth="1"/>
    <col min="763" max="763" width="14.33203125" style="1" bestFit="1" customWidth="1"/>
    <col min="764" max="764" width="9.109375" style="1"/>
    <col min="765" max="765" width="35.5546875" style="1" bestFit="1" customWidth="1"/>
    <col min="766" max="766" width="15.44140625" style="1" customWidth="1"/>
    <col min="767" max="1009" width="9.109375" style="1"/>
    <col min="1010" max="1010" width="6.5546875" style="1" customWidth="1"/>
    <col min="1011" max="1011" width="32" style="1" customWidth="1"/>
    <col min="1012" max="1012" width="45.5546875" style="1" bestFit="1" customWidth="1"/>
    <col min="1013" max="1013" width="4" style="1" bestFit="1" customWidth="1"/>
    <col min="1014" max="1014" width="7.6640625" style="1" customWidth="1"/>
    <col min="1015" max="1015" width="9.6640625" style="1" bestFit="1" customWidth="1"/>
    <col min="1016" max="1016" width="4.88671875" style="1" bestFit="1" customWidth="1"/>
    <col min="1017" max="1017" width="10.109375" style="1" customWidth="1"/>
    <col min="1018" max="1018" width="14.44140625" style="1" customWidth="1"/>
    <col min="1019" max="1019" width="14.33203125" style="1" bestFit="1" customWidth="1"/>
    <col min="1020" max="1020" width="9.109375" style="1"/>
    <col min="1021" max="1021" width="35.5546875" style="1" bestFit="1" customWidth="1"/>
    <col min="1022" max="1022" width="15.44140625" style="1" customWidth="1"/>
    <col min="1023" max="1265" width="9.109375" style="1"/>
    <col min="1266" max="1266" width="6.5546875" style="1" customWidth="1"/>
    <col min="1267" max="1267" width="32" style="1" customWidth="1"/>
    <col min="1268" max="1268" width="45.5546875" style="1" bestFit="1" customWidth="1"/>
    <col min="1269" max="1269" width="4" style="1" bestFit="1" customWidth="1"/>
    <col min="1270" max="1270" width="7.6640625" style="1" customWidth="1"/>
    <col min="1271" max="1271" width="9.6640625" style="1" bestFit="1" customWidth="1"/>
    <col min="1272" max="1272" width="4.88671875" style="1" bestFit="1" customWidth="1"/>
    <col min="1273" max="1273" width="10.109375" style="1" customWidth="1"/>
    <col min="1274" max="1274" width="14.44140625" style="1" customWidth="1"/>
    <col min="1275" max="1275" width="14.33203125" style="1" bestFit="1" customWidth="1"/>
    <col min="1276" max="1276" width="9.109375" style="1"/>
    <col min="1277" max="1277" width="35.5546875" style="1" bestFit="1" customWidth="1"/>
    <col min="1278" max="1278" width="15.44140625" style="1" customWidth="1"/>
    <col min="1279" max="1521" width="9.109375" style="1"/>
    <col min="1522" max="1522" width="6.5546875" style="1" customWidth="1"/>
    <col min="1523" max="1523" width="32" style="1" customWidth="1"/>
    <col min="1524" max="1524" width="45.5546875" style="1" bestFit="1" customWidth="1"/>
    <col min="1525" max="1525" width="4" style="1" bestFit="1" customWidth="1"/>
    <col min="1526" max="1526" width="7.6640625" style="1" customWidth="1"/>
    <col min="1527" max="1527" width="9.6640625" style="1" bestFit="1" customWidth="1"/>
    <col min="1528" max="1528" width="4.88671875" style="1" bestFit="1" customWidth="1"/>
    <col min="1529" max="1529" width="10.109375" style="1" customWidth="1"/>
    <col min="1530" max="1530" width="14.44140625" style="1" customWidth="1"/>
    <col min="1531" max="1531" width="14.33203125" style="1" bestFit="1" customWidth="1"/>
    <col min="1532" max="1532" width="9.109375" style="1"/>
    <col min="1533" max="1533" width="35.5546875" style="1" bestFit="1" customWidth="1"/>
    <col min="1534" max="1534" width="15.44140625" style="1" customWidth="1"/>
    <col min="1535" max="1777" width="9.109375" style="1"/>
    <col min="1778" max="1778" width="6.5546875" style="1" customWidth="1"/>
    <col min="1779" max="1779" width="32" style="1" customWidth="1"/>
    <col min="1780" max="1780" width="45.5546875" style="1" bestFit="1" customWidth="1"/>
    <col min="1781" max="1781" width="4" style="1" bestFit="1" customWidth="1"/>
    <col min="1782" max="1782" width="7.6640625" style="1" customWidth="1"/>
    <col min="1783" max="1783" width="9.6640625" style="1" bestFit="1" customWidth="1"/>
    <col min="1784" max="1784" width="4.88671875" style="1" bestFit="1" customWidth="1"/>
    <col min="1785" max="1785" width="10.109375" style="1" customWidth="1"/>
    <col min="1786" max="1786" width="14.44140625" style="1" customWidth="1"/>
    <col min="1787" max="1787" width="14.33203125" style="1" bestFit="1" customWidth="1"/>
    <col min="1788" max="1788" width="9.109375" style="1"/>
    <col min="1789" max="1789" width="35.5546875" style="1" bestFit="1" customWidth="1"/>
    <col min="1790" max="1790" width="15.44140625" style="1" customWidth="1"/>
    <col min="1791" max="2033" width="9.109375" style="1"/>
    <col min="2034" max="2034" width="6.5546875" style="1" customWidth="1"/>
    <col min="2035" max="2035" width="32" style="1" customWidth="1"/>
    <col min="2036" max="2036" width="45.5546875" style="1" bestFit="1" customWidth="1"/>
    <col min="2037" max="2037" width="4" style="1" bestFit="1" customWidth="1"/>
    <col min="2038" max="2038" width="7.6640625" style="1" customWidth="1"/>
    <col min="2039" max="2039" width="9.6640625" style="1" bestFit="1" customWidth="1"/>
    <col min="2040" max="2040" width="4.88671875" style="1" bestFit="1" customWidth="1"/>
    <col min="2041" max="2041" width="10.109375" style="1" customWidth="1"/>
    <col min="2042" max="2042" width="14.44140625" style="1" customWidth="1"/>
    <col min="2043" max="2043" width="14.33203125" style="1" bestFit="1" customWidth="1"/>
    <col min="2044" max="2044" width="9.109375" style="1"/>
    <col min="2045" max="2045" width="35.5546875" style="1" bestFit="1" customWidth="1"/>
    <col min="2046" max="2046" width="15.44140625" style="1" customWidth="1"/>
    <col min="2047" max="2289" width="9.109375" style="1"/>
    <col min="2290" max="2290" width="6.5546875" style="1" customWidth="1"/>
    <col min="2291" max="2291" width="32" style="1" customWidth="1"/>
    <col min="2292" max="2292" width="45.5546875" style="1" bestFit="1" customWidth="1"/>
    <col min="2293" max="2293" width="4" style="1" bestFit="1" customWidth="1"/>
    <col min="2294" max="2294" width="7.6640625" style="1" customWidth="1"/>
    <col min="2295" max="2295" width="9.6640625" style="1" bestFit="1" customWidth="1"/>
    <col min="2296" max="2296" width="4.88671875" style="1" bestFit="1" customWidth="1"/>
    <col min="2297" max="2297" width="10.109375" style="1" customWidth="1"/>
    <col min="2298" max="2298" width="14.44140625" style="1" customWidth="1"/>
    <col min="2299" max="2299" width="14.33203125" style="1" bestFit="1" customWidth="1"/>
    <col min="2300" max="2300" width="9.109375" style="1"/>
    <col min="2301" max="2301" width="35.5546875" style="1" bestFit="1" customWidth="1"/>
    <col min="2302" max="2302" width="15.44140625" style="1" customWidth="1"/>
    <col min="2303" max="2545" width="9.109375" style="1"/>
    <col min="2546" max="2546" width="6.5546875" style="1" customWidth="1"/>
    <col min="2547" max="2547" width="32" style="1" customWidth="1"/>
    <col min="2548" max="2548" width="45.5546875" style="1" bestFit="1" customWidth="1"/>
    <col min="2549" max="2549" width="4" style="1" bestFit="1" customWidth="1"/>
    <col min="2550" max="2550" width="7.6640625" style="1" customWidth="1"/>
    <col min="2551" max="2551" width="9.6640625" style="1" bestFit="1" customWidth="1"/>
    <col min="2552" max="2552" width="4.88671875" style="1" bestFit="1" customWidth="1"/>
    <col min="2553" max="2553" width="10.109375" style="1" customWidth="1"/>
    <col min="2554" max="2554" width="14.44140625" style="1" customWidth="1"/>
    <col min="2555" max="2555" width="14.33203125" style="1" bestFit="1" customWidth="1"/>
    <col min="2556" max="2556" width="9.109375" style="1"/>
    <col min="2557" max="2557" width="35.5546875" style="1" bestFit="1" customWidth="1"/>
    <col min="2558" max="2558" width="15.44140625" style="1" customWidth="1"/>
    <col min="2559" max="2801" width="9.109375" style="1"/>
    <col min="2802" max="2802" width="6.5546875" style="1" customWidth="1"/>
    <col min="2803" max="2803" width="32" style="1" customWidth="1"/>
    <col min="2804" max="2804" width="45.5546875" style="1" bestFit="1" customWidth="1"/>
    <col min="2805" max="2805" width="4" style="1" bestFit="1" customWidth="1"/>
    <col min="2806" max="2806" width="7.6640625" style="1" customWidth="1"/>
    <col min="2807" max="2807" width="9.6640625" style="1" bestFit="1" customWidth="1"/>
    <col min="2808" max="2808" width="4.88671875" style="1" bestFit="1" customWidth="1"/>
    <col min="2809" max="2809" width="10.109375" style="1" customWidth="1"/>
    <col min="2810" max="2810" width="14.44140625" style="1" customWidth="1"/>
    <col min="2811" max="2811" width="14.33203125" style="1" bestFit="1" customWidth="1"/>
    <col min="2812" max="2812" width="9.109375" style="1"/>
    <col min="2813" max="2813" width="35.5546875" style="1" bestFit="1" customWidth="1"/>
    <col min="2814" max="2814" width="15.44140625" style="1" customWidth="1"/>
    <col min="2815" max="3057" width="9.109375" style="1"/>
    <col min="3058" max="3058" width="6.5546875" style="1" customWidth="1"/>
    <col min="3059" max="3059" width="32" style="1" customWidth="1"/>
    <col min="3060" max="3060" width="45.5546875" style="1" bestFit="1" customWidth="1"/>
    <col min="3061" max="3061" width="4" style="1" bestFit="1" customWidth="1"/>
    <col min="3062" max="3062" width="7.6640625" style="1" customWidth="1"/>
    <col min="3063" max="3063" width="9.6640625" style="1" bestFit="1" customWidth="1"/>
    <col min="3064" max="3064" width="4.88671875" style="1" bestFit="1" customWidth="1"/>
    <col min="3065" max="3065" width="10.109375" style="1" customWidth="1"/>
    <col min="3066" max="3066" width="14.44140625" style="1" customWidth="1"/>
    <col min="3067" max="3067" width="14.33203125" style="1" bestFit="1" customWidth="1"/>
    <col min="3068" max="3068" width="9.109375" style="1"/>
    <col min="3069" max="3069" width="35.5546875" style="1" bestFit="1" customWidth="1"/>
    <col min="3070" max="3070" width="15.44140625" style="1" customWidth="1"/>
    <col min="3071" max="3313" width="9.109375" style="1"/>
    <col min="3314" max="3314" width="6.5546875" style="1" customWidth="1"/>
    <col min="3315" max="3315" width="32" style="1" customWidth="1"/>
    <col min="3316" max="3316" width="45.5546875" style="1" bestFit="1" customWidth="1"/>
    <col min="3317" max="3317" width="4" style="1" bestFit="1" customWidth="1"/>
    <col min="3318" max="3318" width="7.6640625" style="1" customWidth="1"/>
    <col min="3319" max="3319" width="9.6640625" style="1" bestFit="1" customWidth="1"/>
    <col min="3320" max="3320" width="4.88671875" style="1" bestFit="1" customWidth="1"/>
    <col min="3321" max="3321" width="10.109375" style="1" customWidth="1"/>
    <col min="3322" max="3322" width="14.44140625" style="1" customWidth="1"/>
    <col min="3323" max="3323" width="14.33203125" style="1" bestFit="1" customWidth="1"/>
    <col min="3324" max="3324" width="9.109375" style="1"/>
    <col min="3325" max="3325" width="35.5546875" style="1" bestFit="1" customWidth="1"/>
    <col min="3326" max="3326" width="15.44140625" style="1" customWidth="1"/>
    <col min="3327" max="3569" width="9.109375" style="1"/>
    <col min="3570" max="3570" width="6.5546875" style="1" customWidth="1"/>
    <col min="3571" max="3571" width="32" style="1" customWidth="1"/>
    <col min="3572" max="3572" width="45.5546875" style="1" bestFit="1" customWidth="1"/>
    <col min="3573" max="3573" width="4" style="1" bestFit="1" customWidth="1"/>
    <col min="3574" max="3574" width="7.6640625" style="1" customWidth="1"/>
    <col min="3575" max="3575" width="9.6640625" style="1" bestFit="1" customWidth="1"/>
    <col min="3576" max="3576" width="4.88671875" style="1" bestFit="1" customWidth="1"/>
    <col min="3577" max="3577" width="10.109375" style="1" customWidth="1"/>
    <col min="3578" max="3578" width="14.44140625" style="1" customWidth="1"/>
    <col min="3579" max="3579" width="14.33203125" style="1" bestFit="1" customWidth="1"/>
    <col min="3580" max="3580" width="9.109375" style="1"/>
    <col min="3581" max="3581" width="35.5546875" style="1" bestFit="1" customWidth="1"/>
    <col min="3582" max="3582" width="15.44140625" style="1" customWidth="1"/>
    <col min="3583" max="3825" width="9.109375" style="1"/>
    <col min="3826" max="3826" width="6.5546875" style="1" customWidth="1"/>
    <col min="3827" max="3827" width="32" style="1" customWidth="1"/>
    <col min="3828" max="3828" width="45.5546875" style="1" bestFit="1" customWidth="1"/>
    <col min="3829" max="3829" width="4" style="1" bestFit="1" customWidth="1"/>
    <col min="3830" max="3830" width="7.6640625" style="1" customWidth="1"/>
    <col min="3831" max="3831" width="9.6640625" style="1" bestFit="1" customWidth="1"/>
    <col min="3832" max="3832" width="4.88671875" style="1" bestFit="1" customWidth="1"/>
    <col min="3833" max="3833" width="10.109375" style="1" customWidth="1"/>
    <col min="3834" max="3834" width="14.44140625" style="1" customWidth="1"/>
    <col min="3835" max="3835" width="14.33203125" style="1" bestFit="1" customWidth="1"/>
    <col min="3836" max="3836" width="9.109375" style="1"/>
    <col min="3837" max="3837" width="35.5546875" style="1" bestFit="1" customWidth="1"/>
    <col min="3838" max="3838" width="15.44140625" style="1" customWidth="1"/>
    <col min="3839" max="4081" width="9.109375" style="1"/>
    <col min="4082" max="4082" width="6.5546875" style="1" customWidth="1"/>
    <col min="4083" max="4083" width="32" style="1" customWidth="1"/>
    <col min="4084" max="4084" width="45.5546875" style="1" bestFit="1" customWidth="1"/>
    <col min="4085" max="4085" width="4" style="1" bestFit="1" customWidth="1"/>
    <col min="4086" max="4086" width="7.6640625" style="1" customWidth="1"/>
    <col min="4087" max="4087" width="9.6640625" style="1" bestFit="1" customWidth="1"/>
    <col min="4088" max="4088" width="4.88671875" style="1" bestFit="1" customWidth="1"/>
    <col min="4089" max="4089" width="10.109375" style="1" customWidth="1"/>
    <col min="4090" max="4090" width="14.44140625" style="1" customWidth="1"/>
    <col min="4091" max="4091" width="14.33203125" style="1" bestFit="1" customWidth="1"/>
    <col min="4092" max="4092" width="9.109375" style="1"/>
    <col min="4093" max="4093" width="35.5546875" style="1" bestFit="1" customWidth="1"/>
    <col min="4094" max="4094" width="15.44140625" style="1" customWidth="1"/>
    <col min="4095" max="4337" width="9.109375" style="1"/>
    <col min="4338" max="4338" width="6.5546875" style="1" customWidth="1"/>
    <col min="4339" max="4339" width="32" style="1" customWidth="1"/>
    <col min="4340" max="4340" width="45.5546875" style="1" bestFit="1" customWidth="1"/>
    <col min="4341" max="4341" width="4" style="1" bestFit="1" customWidth="1"/>
    <col min="4342" max="4342" width="7.6640625" style="1" customWidth="1"/>
    <col min="4343" max="4343" width="9.6640625" style="1" bestFit="1" customWidth="1"/>
    <col min="4344" max="4344" width="4.88671875" style="1" bestFit="1" customWidth="1"/>
    <col min="4345" max="4345" width="10.109375" style="1" customWidth="1"/>
    <col min="4346" max="4346" width="14.44140625" style="1" customWidth="1"/>
    <col min="4347" max="4347" width="14.33203125" style="1" bestFit="1" customWidth="1"/>
    <col min="4348" max="4348" width="9.109375" style="1"/>
    <col min="4349" max="4349" width="35.5546875" style="1" bestFit="1" customWidth="1"/>
    <col min="4350" max="4350" width="15.44140625" style="1" customWidth="1"/>
    <col min="4351" max="4593" width="9.109375" style="1"/>
    <col min="4594" max="4594" width="6.5546875" style="1" customWidth="1"/>
    <col min="4595" max="4595" width="32" style="1" customWidth="1"/>
    <col min="4596" max="4596" width="45.5546875" style="1" bestFit="1" customWidth="1"/>
    <col min="4597" max="4597" width="4" style="1" bestFit="1" customWidth="1"/>
    <col min="4598" max="4598" width="7.6640625" style="1" customWidth="1"/>
    <col min="4599" max="4599" width="9.6640625" style="1" bestFit="1" customWidth="1"/>
    <col min="4600" max="4600" width="4.88671875" style="1" bestFit="1" customWidth="1"/>
    <col min="4601" max="4601" width="10.109375" style="1" customWidth="1"/>
    <col min="4602" max="4602" width="14.44140625" style="1" customWidth="1"/>
    <col min="4603" max="4603" width="14.33203125" style="1" bestFit="1" customWidth="1"/>
    <col min="4604" max="4604" width="9.109375" style="1"/>
    <col min="4605" max="4605" width="35.5546875" style="1" bestFit="1" customWidth="1"/>
    <col min="4606" max="4606" width="15.44140625" style="1" customWidth="1"/>
    <col min="4607" max="4849" width="9.109375" style="1"/>
    <col min="4850" max="4850" width="6.5546875" style="1" customWidth="1"/>
    <col min="4851" max="4851" width="32" style="1" customWidth="1"/>
    <col min="4852" max="4852" width="45.5546875" style="1" bestFit="1" customWidth="1"/>
    <col min="4853" max="4853" width="4" style="1" bestFit="1" customWidth="1"/>
    <col min="4854" max="4854" width="7.6640625" style="1" customWidth="1"/>
    <col min="4855" max="4855" width="9.6640625" style="1" bestFit="1" customWidth="1"/>
    <col min="4856" max="4856" width="4.88671875" style="1" bestFit="1" customWidth="1"/>
    <col min="4857" max="4857" width="10.109375" style="1" customWidth="1"/>
    <col min="4858" max="4858" width="14.44140625" style="1" customWidth="1"/>
    <col min="4859" max="4859" width="14.33203125" style="1" bestFit="1" customWidth="1"/>
    <col min="4860" max="4860" width="9.109375" style="1"/>
    <col min="4861" max="4861" width="35.5546875" style="1" bestFit="1" customWidth="1"/>
    <col min="4862" max="4862" width="15.44140625" style="1" customWidth="1"/>
    <col min="4863" max="5105" width="9.109375" style="1"/>
    <col min="5106" max="5106" width="6.5546875" style="1" customWidth="1"/>
    <col min="5107" max="5107" width="32" style="1" customWidth="1"/>
    <col min="5108" max="5108" width="45.5546875" style="1" bestFit="1" customWidth="1"/>
    <col min="5109" max="5109" width="4" style="1" bestFit="1" customWidth="1"/>
    <col min="5110" max="5110" width="7.6640625" style="1" customWidth="1"/>
    <col min="5111" max="5111" width="9.6640625" style="1" bestFit="1" customWidth="1"/>
    <col min="5112" max="5112" width="4.88671875" style="1" bestFit="1" customWidth="1"/>
    <col min="5113" max="5113" width="10.109375" style="1" customWidth="1"/>
    <col min="5114" max="5114" width="14.44140625" style="1" customWidth="1"/>
    <col min="5115" max="5115" width="14.33203125" style="1" bestFit="1" customWidth="1"/>
    <col min="5116" max="5116" width="9.109375" style="1"/>
    <col min="5117" max="5117" width="35.5546875" style="1" bestFit="1" customWidth="1"/>
    <col min="5118" max="5118" width="15.44140625" style="1" customWidth="1"/>
    <col min="5119" max="5361" width="9.109375" style="1"/>
    <col min="5362" max="5362" width="6.5546875" style="1" customWidth="1"/>
    <col min="5363" max="5363" width="32" style="1" customWidth="1"/>
    <col min="5364" max="5364" width="45.5546875" style="1" bestFit="1" customWidth="1"/>
    <col min="5365" max="5365" width="4" style="1" bestFit="1" customWidth="1"/>
    <col min="5366" max="5366" width="7.6640625" style="1" customWidth="1"/>
    <col min="5367" max="5367" width="9.6640625" style="1" bestFit="1" customWidth="1"/>
    <col min="5368" max="5368" width="4.88671875" style="1" bestFit="1" customWidth="1"/>
    <col min="5369" max="5369" width="10.109375" style="1" customWidth="1"/>
    <col min="5370" max="5370" width="14.44140625" style="1" customWidth="1"/>
    <col min="5371" max="5371" width="14.33203125" style="1" bestFit="1" customWidth="1"/>
    <col min="5372" max="5372" width="9.109375" style="1"/>
    <col min="5373" max="5373" width="35.5546875" style="1" bestFit="1" customWidth="1"/>
    <col min="5374" max="5374" width="15.44140625" style="1" customWidth="1"/>
    <col min="5375" max="5617" width="9.109375" style="1"/>
    <col min="5618" max="5618" width="6.5546875" style="1" customWidth="1"/>
    <col min="5619" max="5619" width="32" style="1" customWidth="1"/>
    <col min="5620" max="5620" width="45.5546875" style="1" bestFit="1" customWidth="1"/>
    <col min="5621" max="5621" width="4" style="1" bestFit="1" customWidth="1"/>
    <col min="5622" max="5622" width="7.6640625" style="1" customWidth="1"/>
    <col min="5623" max="5623" width="9.6640625" style="1" bestFit="1" customWidth="1"/>
    <col min="5624" max="5624" width="4.88671875" style="1" bestFit="1" customWidth="1"/>
    <col min="5625" max="5625" width="10.109375" style="1" customWidth="1"/>
    <col min="5626" max="5626" width="14.44140625" style="1" customWidth="1"/>
    <col min="5627" max="5627" width="14.33203125" style="1" bestFit="1" customWidth="1"/>
    <col min="5628" max="5628" width="9.109375" style="1"/>
    <col min="5629" max="5629" width="35.5546875" style="1" bestFit="1" customWidth="1"/>
    <col min="5630" max="5630" width="15.44140625" style="1" customWidth="1"/>
    <col min="5631" max="5873" width="9.109375" style="1"/>
    <col min="5874" max="5874" width="6.5546875" style="1" customWidth="1"/>
    <col min="5875" max="5875" width="32" style="1" customWidth="1"/>
    <col min="5876" max="5876" width="45.5546875" style="1" bestFit="1" customWidth="1"/>
    <col min="5877" max="5877" width="4" style="1" bestFit="1" customWidth="1"/>
    <col min="5878" max="5878" width="7.6640625" style="1" customWidth="1"/>
    <col min="5879" max="5879" width="9.6640625" style="1" bestFit="1" customWidth="1"/>
    <col min="5880" max="5880" width="4.88671875" style="1" bestFit="1" customWidth="1"/>
    <col min="5881" max="5881" width="10.109375" style="1" customWidth="1"/>
    <col min="5882" max="5882" width="14.44140625" style="1" customWidth="1"/>
    <col min="5883" max="5883" width="14.33203125" style="1" bestFit="1" customWidth="1"/>
    <col min="5884" max="5884" width="9.109375" style="1"/>
    <col min="5885" max="5885" width="35.5546875" style="1" bestFit="1" customWidth="1"/>
    <col min="5886" max="5886" width="15.44140625" style="1" customWidth="1"/>
    <col min="5887" max="6129" width="9.109375" style="1"/>
    <col min="6130" max="6130" width="6.5546875" style="1" customWidth="1"/>
    <col min="6131" max="6131" width="32" style="1" customWidth="1"/>
    <col min="6132" max="6132" width="45.5546875" style="1" bestFit="1" customWidth="1"/>
    <col min="6133" max="6133" width="4" style="1" bestFit="1" customWidth="1"/>
    <col min="6134" max="6134" width="7.6640625" style="1" customWidth="1"/>
    <col min="6135" max="6135" width="9.6640625" style="1" bestFit="1" customWidth="1"/>
    <col min="6136" max="6136" width="4.88671875" style="1" bestFit="1" customWidth="1"/>
    <col min="6137" max="6137" width="10.109375" style="1" customWidth="1"/>
    <col min="6138" max="6138" width="14.44140625" style="1" customWidth="1"/>
    <col min="6139" max="6139" width="14.33203125" style="1" bestFit="1" customWidth="1"/>
    <col min="6140" max="6140" width="9.109375" style="1"/>
    <col min="6141" max="6141" width="35.5546875" style="1" bestFit="1" customWidth="1"/>
    <col min="6142" max="6142" width="15.44140625" style="1" customWidth="1"/>
    <col min="6143" max="6385" width="9.109375" style="1"/>
    <col min="6386" max="6386" width="6.5546875" style="1" customWidth="1"/>
    <col min="6387" max="6387" width="32" style="1" customWidth="1"/>
    <col min="6388" max="6388" width="45.5546875" style="1" bestFit="1" customWidth="1"/>
    <col min="6389" max="6389" width="4" style="1" bestFit="1" customWidth="1"/>
    <col min="6390" max="6390" width="7.6640625" style="1" customWidth="1"/>
    <col min="6391" max="6391" width="9.6640625" style="1" bestFit="1" customWidth="1"/>
    <col min="6392" max="6392" width="4.88671875" style="1" bestFit="1" customWidth="1"/>
    <col min="6393" max="6393" width="10.109375" style="1" customWidth="1"/>
    <col min="6394" max="6394" width="14.44140625" style="1" customWidth="1"/>
    <col min="6395" max="6395" width="14.33203125" style="1" bestFit="1" customWidth="1"/>
    <col min="6396" max="6396" width="9.109375" style="1"/>
    <col min="6397" max="6397" width="35.5546875" style="1" bestFit="1" customWidth="1"/>
    <col min="6398" max="6398" width="15.44140625" style="1" customWidth="1"/>
    <col min="6399" max="6641" width="9.109375" style="1"/>
    <col min="6642" max="6642" width="6.5546875" style="1" customWidth="1"/>
    <col min="6643" max="6643" width="32" style="1" customWidth="1"/>
    <col min="6644" max="6644" width="45.5546875" style="1" bestFit="1" customWidth="1"/>
    <col min="6645" max="6645" width="4" style="1" bestFit="1" customWidth="1"/>
    <col min="6646" max="6646" width="7.6640625" style="1" customWidth="1"/>
    <col min="6647" max="6647" width="9.6640625" style="1" bestFit="1" customWidth="1"/>
    <col min="6648" max="6648" width="4.88671875" style="1" bestFit="1" customWidth="1"/>
    <col min="6649" max="6649" width="10.109375" style="1" customWidth="1"/>
    <col min="6650" max="6650" width="14.44140625" style="1" customWidth="1"/>
    <col min="6651" max="6651" width="14.33203125" style="1" bestFit="1" customWidth="1"/>
    <col min="6652" max="6652" width="9.109375" style="1"/>
    <col min="6653" max="6653" width="35.5546875" style="1" bestFit="1" customWidth="1"/>
    <col min="6654" max="6654" width="15.44140625" style="1" customWidth="1"/>
    <col min="6655" max="6897" width="9.109375" style="1"/>
    <col min="6898" max="6898" width="6.5546875" style="1" customWidth="1"/>
    <col min="6899" max="6899" width="32" style="1" customWidth="1"/>
    <col min="6900" max="6900" width="45.5546875" style="1" bestFit="1" customWidth="1"/>
    <col min="6901" max="6901" width="4" style="1" bestFit="1" customWidth="1"/>
    <col min="6902" max="6902" width="7.6640625" style="1" customWidth="1"/>
    <col min="6903" max="6903" width="9.6640625" style="1" bestFit="1" customWidth="1"/>
    <col min="6904" max="6904" width="4.88671875" style="1" bestFit="1" customWidth="1"/>
    <col min="6905" max="6905" width="10.109375" style="1" customWidth="1"/>
    <col min="6906" max="6906" width="14.44140625" style="1" customWidth="1"/>
    <col min="6907" max="6907" width="14.33203125" style="1" bestFit="1" customWidth="1"/>
    <col min="6908" max="6908" width="9.109375" style="1"/>
    <col min="6909" max="6909" width="35.5546875" style="1" bestFit="1" customWidth="1"/>
    <col min="6910" max="6910" width="15.44140625" style="1" customWidth="1"/>
    <col min="6911" max="7153" width="9.109375" style="1"/>
    <col min="7154" max="7154" width="6.5546875" style="1" customWidth="1"/>
    <col min="7155" max="7155" width="32" style="1" customWidth="1"/>
    <col min="7156" max="7156" width="45.5546875" style="1" bestFit="1" customWidth="1"/>
    <col min="7157" max="7157" width="4" style="1" bestFit="1" customWidth="1"/>
    <col min="7158" max="7158" width="7.6640625" style="1" customWidth="1"/>
    <col min="7159" max="7159" width="9.6640625" style="1" bestFit="1" customWidth="1"/>
    <col min="7160" max="7160" width="4.88671875" style="1" bestFit="1" customWidth="1"/>
    <col min="7161" max="7161" width="10.109375" style="1" customWidth="1"/>
    <col min="7162" max="7162" width="14.44140625" style="1" customWidth="1"/>
    <col min="7163" max="7163" width="14.33203125" style="1" bestFit="1" customWidth="1"/>
    <col min="7164" max="7164" width="9.109375" style="1"/>
    <col min="7165" max="7165" width="35.5546875" style="1" bestFit="1" customWidth="1"/>
    <col min="7166" max="7166" width="15.44140625" style="1" customWidth="1"/>
    <col min="7167" max="7409" width="9.109375" style="1"/>
    <col min="7410" max="7410" width="6.5546875" style="1" customWidth="1"/>
    <col min="7411" max="7411" width="32" style="1" customWidth="1"/>
    <col min="7412" max="7412" width="45.5546875" style="1" bestFit="1" customWidth="1"/>
    <col min="7413" max="7413" width="4" style="1" bestFit="1" customWidth="1"/>
    <col min="7414" max="7414" width="7.6640625" style="1" customWidth="1"/>
    <col min="7415" max="7415" width="9.6640625" style="1" bestFit="1" customWidth="1"/>
    <col min="7416" max="7416" width="4.88671875" style="1" bestFit="1" customWidth="1"/>
    <col min="7417" max="7417" width="10.109375" style="1" customWidth="1"/>
    <col min="7418" max="7418" width="14.44140625" style="1" customWidth="1"/>
    <col min="7419" max="7419" width="14.33203125" style="1" bestFit="1" customWidth="1"/>
    <col min="7420" max="7420" width="9.109375" style="1"/>
    <col min="7421" max="7421" width="35.5546875" style="1" bestFit="1" customWidth="1"/>
    <col min="7422" max="7422" width="15.44140625" style="1" customWidth="1"/>
    <col min="7423" max="7665" width="9.109375" style="1"/>
    <col min="7666" max="7666" width="6.5546875" style="1" customWidth="1"/>
    <col min="7667" max="7667" width="32" style="1" customWidth="1"/>
    <col min="7668" max="7668" width="45.5546875" style="1" bestFit="1" customWidth="1"/>
    <col min="7669" max="7669" width="4" style="1" bestFit="1" customWidth="1"/>
    <col min="7670" max="7670" width="7.6640625" style="1" customWidth="1"/>
    <col min="7671" max="7671" width="9.6640625" style="1" bestFit="1" customWidth="1"/>
    <col min="7672" max="7672" width="4.88671875" style="1" bestFit="1" customWidth="1"/>
    <col min="7673" max="7673" width="10.109375" style="1" customWidth="1"/>
    <col min="7674" max="7674" width="14.44140625" style="1" customWidth="1"/>
    <col min="7675" max="7675" width="14.33203125" style="1" bestFit="1" customWidth="1"/>
    <col min="7676" max="7676" width="9.109375" style="1"/>
    <col min="7677" max="7677" width="35.5546875" style="1" bestFit="1" customWidth="1"/>
    <col min="7678" max="7678" width="15.44140625" style="1" customWidth="1"/>
    <col min="7679" max="7921" width="9.109375" style="1"/>
    <col min="7922" max="7922" width="6.5546875" style="1" customWidth="1"/>
    <col min="7923" max="7923" width="32" style="1" customWidth="1"/>
    <col min="7924" max="7924" width="45.5546875" style="1" bestFit="1" customWidth="1"/>
    <col min="7925" max="7925" width="4" style="1" bestFit="1" customWidth="1"/>
    <col min="7926" max="7926" width="7.6640625" style="1" customWidth="1"/>
    <col min="7927" max="7927" width="9.6640625" style="1" bestFit="1" customWidth="1"/>
    <col min="7928" max="7928" width="4.88671875" style="1" bestFit="1" customWidth="1"/>
    <col min="7929" max="7929" width="10.109375" style="1" customWidth="1"/>
    <col min="7930" max="7930" width="14.44140625" style="1" customWidth="1"/>
    <col min="7931" max="7931" width="14.33203125" style="1" bestFit="1" customWidth="1"/>
    <col min="7932" max="7932" width="9.109375" style="1"/>
    <col min="7933" max="7933" width="35.5546875" style="1" bestFit="1" customWidth="1"/>
    <col min="7934" max="7934" width="15.44140625" style="1" customWidth="1"/>
    <col min="7935" max="8177" width="9.109375" style="1"/>
    <col min="8178" max="8178" width="6.5546875" style="1" customWidth="1"/>
    <col min="8179" max="8179" width="32" style="1" customWidth="1"/>
    <col min="8180" max="8180" width="45.5546875" style="1" bestFit="1" customWidth="1"/>
    <col min="8181" max="8181" width="4" style="1" bestFit="1" customWidth="1"/>
    <col min="8182" max="8182" width="7.6640625" style="1" customWidth="1"/>
    <col min="8183" max="8183" width="9.6640625" style="1" bestFit="1" customWidth="1"/>
    <col min="8184" max="8184" width="4.88671875" style="1" bestFit="1" customWidth="1"/>
    <col min="8185" max="8185" width="10.109375" style="1" customWidth="1"/>
    <col min="8186" max="8186" width="14.44140625" style="1" customWidth="1"/>
    <col min="8187" max="8187" width="14.33203125" style="1" bestFit="1" customWidth="1"/>
    <col min="8188" max="8188" width="9.109375" style="1"/>
    <col min="8189" max="8189" width="35.5546875" style="1" bestFit="1" customWidth="1"/>
    <col min="8190" max="8190" width="15.44140625" style="1" customWidth="1"/>
    <col min="8191" max="8433" width="9.109375" style="1"/>
    <col min="8434" max="8434" width="6.5546875" style="1" customWidth="1"/>
    <col min="8435" max="8435" width="32" style="1" customWidth="1"/>
    <col min="8436" max="8436" width="45.5546875" style="1" bestFit="1" customWidth="1"/>
    <col min="8437" max="8437" width="4" style="1" bestFit="1" customWidth="1"/>
    <col min="8438" max="8438" width="7.6640625" style="1" customWidth="1"/>
    <col min="8439" max="8439" width="9.6640625" style="1" bestFit="1" customWidth="1"/>
    <col min="8440" max="8440" width="4.88671875" style="1" bestFit="1" customWidth="1"/>
    <col min="8441" max="8441" width="10.109375" style="1" customWidth="1"/>
    <col min="8442" max="8442" width="14.44140625" style="1" customWidth="1"/>
    <col min="8443" max="8443" width="14.33203125" style="1" bestFit="1" customWidth="1"/>
    <col min="8444" max="8444" width="9.109375" style="1"/>
    <col min="8445" max="8445" width="35.5546875" style="1" bestFit="1" customWidth="1"/>
    <col min="8446" max="8446" width="15.44140625" style="1" customWidth="1"/>
    <col min="8447" max="8689" width="9.109375" style="1"/>
    <col min="8690" max="8690" width="6.5546875" style="1" customWidth="1"/>
    <col min="8691" max="8691" width="32" style="1" customWidth="1"/>
    <col min="8692" max="8692" width="45.5546875" style="1" bestFit="1" customWidth="1"/>
    <col min="8693" max="8693" width="4" style="1" bestFit="1" customWidth="1"/>
    <col min="8694" max="8694" width="7.6640625" style="1" customWidth="1"/>
    <col min="8695" max="8695" width="9.6640625" style="1" bestFit="1" customWidth="1"/>
    <col min="8696" max="8696" width="4.88671875" style="1" bestFit="1" customWidth="1"/>
    <col min="8697" max="8697" width="10.109375" style="1" customWidth="1"/>
    <col min="8698" max="8698" width="14.44140625" style="1" customWidth="1"/>
    <col min="8699" max="8699" width="14.33203125" style="1" bestFit="1" customWidth="1"/>
    <col min="8700" max="8700" width="9.109375" style="1"/>
    <col min="8701" max="8701" width="35.5546875" style="1" bestFit="1" customWidth="1"/>
    <col min="8702" max="8702" width="15.44140625" style="1" customWidth="1"/>
    <col min="8703" max="8945" width="9.109375" style="1"/>
    <col min="8946" max="8946" width="6.5546875" style="1" customWidth="1"/>
    <col min="8947" max="8947" width="32" style="1" customWidth="1"/>
    <col min="8948" max="8948" width="45.5546875" style="1" bestFit="1" customWidth="1"/>
    <col min="8949" max="8949" width="4" style="1" bestFit="1" customWidth="1"/>
    <col min="8950" max="8950" width="7.6640625" style="1" customWidth="1"/>
    <col min="8951" max="8951" width="9.6640625" style="1" bestFit="1" customWidth="1"/>
    <col min="8952" max="8952" width="4.88671875" style="1" bestFit="1" customWidth="1"/>
    <col min="8953" max="8953" width="10.109375" style="1" customWidth="1"/>
    <col min="8954" max="8954" width="14.44140625" style="1" customWidth="1"/>
    <col min="8955" max="8955" width="14.33203125" style="1" bestFit="1" customWidth="1"/>
    <col min="8956" max="8956" width="9.109375" style="1"/>
    <col min="8957" max="8957" width="35.5546875" style="1" bestFit="1" customWidth="1"/>
    <col min="8958" max="8958" width="15.44140625" style="1" customWidth="1"/>
    <col min="8959" max="9201" width="9.109375" style="1"/>
    <col min="9202" max="9202" width="6.5546875" style="1" customWidth="1"/>
    <col min="9203" max="9203" width="32" style="1" customWidth="1"/>
    <col min="9204" max="9204" width="45.5546875" style="1" bestFit="1" customWidth="1"/>
    <col min="9205" max="9205" width="4" style="1" bestFit="1" customWidth="1"/>
    <col min="9206" max="9206" width="7.6640625" style="1" customWidth="1"/>
    <col min="9207" max="9207" width="9.6640625" style="1" bestFit="1" customWidth="1"/>
    <col min="9208" max="9208" width="4.88671875" style="1" bestFit="1" customWidth="1"/>
    <col min="9209" max="9209" width="10.109375" style="1" customWidth="1"/>
    <col min="9210" max="9210" width="14.44140625" style="1" customWidth="1"/>
    <col min="9211" max="9211" width="14.33203125" style="1" bestFit="1" customWidth="1"/>
    <col min="9212" max="9212" width="9.109375" style="1"/>
    <col min="9213" max="9213" width="35.5546875" style="1" bestFit="1" customWidth="1"/>
    <col min="9214" max="9214" width="15.44140625" style="1" customWidth="1"/>
    <col min="9215" max="9457" width="9.109375" style="1"/>
    <col min="9458" max="9458" width="6.5546875" style="1" customWidth="1"/>
    <col min="9459" max="9459" width="32" style="1" customWidth="1"/>
    <col min="9460" max="9460" width="45.5546875" style="1" bestFit="1" customWidth="1"/>
    <col min="9461" max="9461" width="4" style="1" bestFit="1" customWidth="1"/>
    <col min="9462" max="9462" width="7.6640625" style="1" customWidth="1"/>
    <col min="9463" max="9463" width="9.6640625" style="1" bestFit="1" customWidth="1"/>
    <col min="9464" max="9464" width="4.88671875" style="1" bestFit="1" customWidth="1"/>
    <col min="9465" max="9465" width="10.109375" style="1" customWidth="1"/>
    <col min="9466" max="9466" width="14.44140625" style="1" customWidth="1"/>
    <col min="9467" max="9467" width="14.33203125" style="1" bestFit="1" customWidth="1"/>
    <col min="9468" max="9468" width="9.109375" style="1"/>
    <col min="9469" max="9469" width="35.5546875" style="1" bestFit="1" customWidth="1"/>
    <col min="9470" max="9470" width="15.44140625" style="1" customWidth="1"/>
    <col min="9471" max="9713" width="9.109375" style="1"/>
    <col min="9714" max="9714" width="6.5546875" style="1" customWidth="1"/>
    <col min="9715" max="9715" width="32" style="1" customWidth="1"/>
    <col min="9716" max="9716" width="45.5546875" style="1" bestFit="1" customWidth="1"/>
    <col min="9717" max="9717" width="4" style="1" bestFit="1" customWidth="1"/>
    <col min="9718" max="9718" width="7.6640625" style="1" customWidth="1"/>
    <col min="9719" max="9719" width="9.6640625" style="1" bestFit="1" customWidth="1"/>
    <col min="9720" max="9720" width="4.88671875" style="1" bestFit="1" customWidth="1"/>
    <col min="9721" max="9721" width="10.109375" style="1" customWidth="1"/>
    <col min="9722" max="9722" width="14.44140625" style="1" customWidth="1"/>
    <col min="9723" max="9723" width="14.33203125" style="1" bestFit="1" customWidth="1"/>
    <col min="9724" max="9724" width="9.109375" style="1"/>
    <col min="9725" max="9725" width="35.5546875" style="1" bestFit="1" customWidth="1"/>
    <col min="9726" max="9726" width="15.44140625" style="1" customWidth="1"/>
    <col min="9727" max="9969" width="9.109375" style="1"/>
    <col min="9970" max="9970" width="6.5546875" style="1" customWidth="1"/>
    <col min="9971" max="9971" width="32" style="1" customWidth="1"/>
    <col min="9972" max="9972" width="45.5546875" style="1" bestFit="1" customWidth="1"/>
    <col min="9973" max="9973" width="4" style="1" bestFit="1" customWidth="1"/>
    <col min="9974" max="9974" width="7.6640625" style="1" customWidth="1"/>
    <col min="9975" max="9975" width="9.6640625" style="1" bestFit="1" customWidth="1"/>
    <col min="9976" max="9976" width="4.88671875" style="1" bestFit="1" customWidth="1"/>
    <col min="9977" max="9977" width="10.109375" style="1" customWidth="1"/>
    <col min="9978" max="9978" width="14.44140625" style="1" customWidth="1"/>
    <col min="9979" max="9979" width="14.33203125" style="1" bestFit="1" customWidth="1"/>
    <col min="9980" max="9980" width="9.109375" style="1"/>
    <col min="9981" max="9981" width="35.5546875" style="1" bestFit="1" customWidth="1"/>
    <col min="9982" max="9982" width="15.44140625" style="1" customWidth="1"/>
    <col min="9983" max="10225" width="9.109375" style="1"/>
    <col min="10226" max="10226" width="6.5546875" style="1" customWidth="1"/>
    <col min="10227" max="10227" width="32" style="1" customWidth="1"/>
    <col min="10228" max="10228" width="45.5546875" style="1" bestFit="1" customWidth="1"/>
    <col min="10229" max="10229" width="4" style="1" bestFit="1" customWidth="1"/>
    <col min="10230" max="10230" width="7.6640625" style="1" customWidth="1"/>
    <col min="10231" max="10231" width="9.6640625" style="1" bestFit="1" customWidth="1"/>
    <col min="10232" max="10232" width="4.88671875" style="1" bestFit="1" customWidth="1"/>
    <col min="10233" max="10233" width="10.109375" style="1" customWidth="1"/>
    <col min="10234" max="10234" width="14.44140625" style="1" customWidth="1"/>
    <col min="10235" max="10235" width="14.33203125" style="1" bestFit="1" customWidth="1"/>
    <col min="10236" max="10236" width="9.109375" style="1"/>
    <col min="10237" max="10237" width="35.5546875" style="1" bestFit="1" customWidth="1"/>
    <col min="10238" max="10238" width="15.44140625" style="1" customWidth="1"/>
    <col min="10239" max="10481" width="9.109375" style="1"/>
    <col min="10482" max="10482" width="6.5546875" style="1" customWidth="1"/>
    <col min="10483" max="10483" width="32" style="1" customWidth="1"/>
    <col min="10484" max="10484" width="45.5546875" style="1" bestFit="1" customWidth="1"/>
    <col min="10485" max="10485" width="4" style="1" bestFit="1" customWidth="1"/>
    <col min="10486" max="10486" width="7.6640625" style="1" customWidth="1"/>
    <col min="10487" max="10487" width="9.6640625" style="1" bestFit="1" customWidth="1"/>
    <col min="10488" max="10488" width="4.88671875" style="1" bestFit="1" customWidth="1"/>
    <col min="10489" max="10489" width="10.109375" style="1" customWidth="1"/>
    <col min="10490" max="10490" width="14.44140625" style="1" customWidth="1"/>
    <col min="10491" max="10491" width="14.33203125" style="1" bestFit="1" customWidth="1"/>
    <col min="10492" max="10492" width="9.109375" style="1"/>
    <col min="10493" max="10493" width="35.5546875" style="1" bestFit="1" customWidth="1"/>
    <col min="10494" max="10494" width="15.44140625" style="1" customWidth="1"/>
    <col min="10495" max="10737" width="9.109375" style="1"/>
    <col min="10738" max="10738" width="6.5546875" style="1" customWidth="1"/>
    <col min="10739" max="10739" width="32" style="1" customWidth="1"/>
    <col min="10740" max="10740" width="45.5546875" style="1" bestFit="1" customWidth="1"/>
    <col min="10741" max="10741" width="4" style="1" bestFit="1" customWidth="1"/>
    <col min="10742" max="10742" width="7.6640625" style="1" customWidth="1"/>
    <col min="10743" max="10743" width="9.6640625" style="1" bestFit="1" customWidth="1"/>
    <col min="10744" max="10744" width="4.88671875" style="1" bestFit="1" customWidth="1"/>
    <col min="10745" max="10745" width="10.109375" style="1" customWidth="1"/>
    <col min="10746" max="10746" width="14.44140625" style="1" customWidth="1"/>
    <col min="10747" max="10747" width="14.33203125" style="1" bestFit="1" customWidth="1"/>
    <col min="10748" max="10748" width="9.109375" style="1"/>
    <col min="10749" max="10749" width="35.5546875" style="1" bestFit="1" customWidth="1"/>
    <col min="10750" max="10750" width="15.44140625" style="1" customWidth="1"/>
    <col min="10751" max="10993" width="9.109375" style="1"/>
    <col min="10994" max="10994" width="6.5546875" style="1" customWidth="1"/>
    <col min="10995" max="10995" width="32" style="1" customWidth="1"/>
    <col min="10996" max="10996" width="45.5546875" style="1" bestFit="1" customWidth="1"/>
    <col min="10997" max="10997" width="4" style="1" bestFit="1" customWidth="1"/>
    <col min="10998" max="10998" width="7.6640625" style="1" customWidth="1"/>
    <col min="10999" max="10999" width="9.6640625" style="1" bestFit="1" customWidth="1"/>
    <col min="11000" max="11000" width="4.88671875" style="1" bestFit="1" customWidth="1"/>
    <col min="11001" max="11001" width="10.109375" style="1" customWidth="1"/>
    <col min="11002" max="11002" width="14.44140625" style="1" customWidth="1"/>
    <col min="11003" max="11003" width="14.33203125" style="1" bestFit="1" customWidth="1"/>
    <col min="11004" max="11004" width="9.109375" style="1"/>
    <col min="11005" max="11005" width="35.5546875" style="1" bestFit="1" customWidth="1"/>
    <col min="11006" max="11006" width="15.44140625" style="1" customWidth="1"/>
    <col min="11007" max="11249" width="9.109375" style="1"/>
    <col min="11250" max="11250" width="6.5546875" style="1" customWidth="1"/>
    <col min="11251" max="11251" width="32" style="1" customWidth="1"/>
    <col min="11252" max="11252" width="45.5546875" style="1" bestFit="1" customWidth="1"/>
    <col min="11253" max="11253" width="4" style="1" bestFit="1" customWidth="1"/>
    <col min="11254" max="11254" width="7.6640625" style="1" customWidth="1"/>
    <col min="11255" max="11255" width="9.6640625" style="1" bestFit="1" customWidth="1"/>
    <col min="11256" max="11256" width="4.88671875" style="1" bestFit="1" customWidth="1"/>
    <col min="11257" max="11257" width="10.109375" style="1" customWidth="1"/>
    <col min="11258" max="11258" width="14.44140625" style="1" customWidth="1"/>
    <col min="11259" max="11259" width="14.33203125" style="1" bestFit="1" customWidth="1"/>
    <col min="11260" max="11260" width="9.109375" style="1"/>
    <col min="11261" max="11261" width="35.5546875" style="1" bestFit="1" customWidth="1"/>
    <col min="11262" max="11262" width="15.44140625" style="1" customWidth="1"/>
    <col min="11263" max="11505" width="9.109375" style="1"/>
    <col min="11506" max="11506" width="6.5546875" style="1" customWidth="1"/>
    <col min="11507" max="11507" width="32" style="1" customWidth="1"/>
    <col min="11508" max="11508" width="45.5546875" style="1" bestFit="1" customWidth="1"/>
    <col min="11509" max="11509" width="4" style="1" bestFit="1" customWidth="1"/>
    <col min="11510" max="11510" width="7.6640625" style="1" customWidth="1"/>
    <col min="11511" max="11511" width="9.6640625" style="1" bestFit="1" customWidth="1"/>
    <col min="11512" max="11512" width="4.88671875" style="1" bestFit="1" customWidth="1"/>
    <col min="11513" max="11513" width="10.109375" style="1" customWidth="1"/>
    <col min="11514" max="11514" width="14.44140625" style="1" customWidth="1"/>
    <col min="11515" max="11515" width="14.33203125" style="1" bestFit="1" customWidth="1"/>
    <col min="11516" max="11516" width="9.109375" style="1"/>
    <col min="11517" max="11517" width="35.5546875" style="1" bestFit="1" customWidth="1"/>
    <col min="11518" max="11518" width="15.44140625" style="1" customWidth="1"/>
    <col min="11519" max="11761" width="9.109375" style="1"/>
    <col min="11762" max="11762" width="6.5546875" style="1" customWidth="1"/>
    <col min="11763" max="11763" width="32" style="1" customWidth="1"/>
    <col min="11764" max="11764" width="45.5546875" style="1" bestFit="1" customWidth="1"/>
    <col min="11765" max="11765" width="4" style="1" bestFit="1" customWidth="1"/>
    <col min="11766" max="11766" width="7.6640625" style="1" customWidth="1"/>
    <col min="11767" max="11767" width="9.6640625" style="1" bestFit="1" customWidth="1"/>
    <col min="11768" max="11768" width="4.88671875" style="1" bestFit="1" customWidth="1"/>
    <col min="11769" max="11769" width="10.109375" style="1" customWidth="1"/>
    <col min="11770" max="11770" width="14.44140625" style="1" customWidth="1"/>
    <col min="11771" max="11771" width="14.33203125" style="1" bestFit="1" customWidth="1"/>
    <col min="11772" max="11772" width="9.109375" style="1"/>
    <col min="11773" max="11773" width="35.5546875" style="1" bestFit="1" customWidth="1"/>
    <col min="11774" max="11774" width="15.44140625" style="1" customWidth="1"/>
    <col min="11775" max="12017" width="9.109375" style="1"/>
    <col min="12018" max="12018" width="6.5546875" style="1" customWidth="1"/>
    <col min="12019" max="12019" width="32" style="1" customWidth="1"/>
    <col min="12020" max="12020" width="45.5546875" style="1" bestFit="1" customWidth="1"/>
    <col min="12021" max="12021" width="4" style="1" bestFit="1" customWidth="1"/>
    <col min="12022" max="12022" width="7.6640625" style="1" customWidth="1"/>
    <col min="12023" max="12023" width="9.6640625" style="1" bestFit="1" customWidth="1"/>
    <col min="12024" max="12024" width="4.88671875" style="1" bestFit="1" customWidth="1"/>
    <col min="12025" max="12025" width="10.109375" style="1" customWidth="1"/>
    <col min="12026" max="12026" width="14.44140625" style="1" customWidth="1"/>
    <col min="12027" max="12027" width="14.33203125" style="1" bestFit="1" customWidth="1"/>
    <col min="12028" max="12028" width="9.109375" style="1"/>
    <col min="12029" max="12029" width="35.5546875" style="1" bestFit="1" customWidth="1"/>
    <col min="12030" max="12030" width="15.44140625" style="1" customWidth="1"/>
    <col min="12031" max="12273" width="9.109375" style="1"/>
    <col min="12274" max="12274" width="6.5546875" style="1" customWidth="1"/>
    <col min="12275" max="12275" width="32" style="1" customWidth="1"/>
    <col min="12276" max="12276" width="45.5546875" style="1" bestFit="1" customWidth="1"/>
    <col min="12277" max="12277" width="4" style="1" bestFit="1" customWidth="1"/>
    <col min="12278" max="12278" width="7.6640625" style="1" customWidth="1"/>
    <col min="12279" max="12279" width="9.6640625" style="1" bestFit="1" customWidth="1"/>
    <col min="12280" max="12280" width="4.88671875" style="1" bestFit="1" customWidth="1"/>
    <col min="12281" max="12281" width="10.109375" style="1" customWidth="1"/>
    <col min="12282" max="12282" width="14.44140625" style="1" customWidth="1"/>
    <col min="12283" max="12283" width="14.33203125" style="1" bestFit="1" customWidth="1"/>
    <col min="12284" max="12284" width="9.109375" style="1"/>
    <col min="12285" max="12285" width="35.5546875" style="1" bestFit="1" customWidth="1"/>
    <col min="12286" max="12286" width="15.44140625" style="1" customWidth="1"/>
    <col min="12287" max="12529" width="9.109375" style="1"/>
    <col min="12530" max="12530" width="6.5546875" style="1" customWidth="1"/>
    <col min="12531" max="12531" width="32" style="1" customWidth="1"/>
    <col min="12532" max="12532" width="45.5546875" style="1" bestFit="1" customWidth="1"/>
    <col min="12533" max="12533" width="4" style="1" bestFit="1" customWidth="1"/>
    <col min="12534" max="12534" width="7.6640625" style="1" customWidth="1"/>
    <col min="12535" max="12535" width="9.6640625" style="1" bestFit="1" customWidth="1"/>
    <col min="12536" max="12536" width="4.88671875" style="1" bestFit="1" customWidth="1"/>
    <col min="12537" max="12537" width="10.109375" style="1" customWidth="1"/>
    <col min="12538" max="12538" width="14.44140625" style="1" customWidth="1"/>
    <col min="12539" max="12539" width="14.33203125" style="1" bestFit="1" customWidth="1"/>
    <col min="12540" max="12540" width="9.109375" style="1"/>
    <col min="12541" max="12541" width="35.5546875" style="1" bestFit="1" customWidth="1"/>
    <col min="12542" max="12542" width="15.44140625" style="1" customWidth="1"/>
    <col min="12543" max="12785" width="9.109375" style="1"/>
    <col min="12786" max="12786" width="6.5546875" style="1" customWidth="1"/>
    <col min="12787" max="12787" width="32" style="1" customWidth="1"/>
    <col min="12788" max="12788" width="45.5546875" style="1" bestFit="1" customWidth="1"/>
    <col min="12789" max="12789" width="4" style="1" bestFit="1" customWidth="1"/>
    <col min="12790" max="12790" width="7.6640625" style="1" customWidth="1"/>
    <col min="12791" max="12791" width="9.6640625" style="1" bestFit="1" customWidth="1"/>
    <col min="12792" max="12792" width="4.88671875" style="1" bestFit="1" customWidth="1"/>
    <col min="12793" max="12793" width="10.109375" style="1" customWidth="1"/>
    <col min="12794" max="12794" width="14.44140625" style="1" customWidth="1"/>
    <col min="12795" max="12795" width="14.33203125" style="1" bestFit="1" customWidth="1"/>
    <col min="12796" max="12796" width="9.109375" style="1"/>
    <col min="12797" max="12797" width="35.5546875" style="1" bestFit="1" customWidth="1"/>
    <col min="12798" max="12798" width="15.44140625" style="1" customWidth="1"/>
    <col min="12799" max="13041" width="9.109375" style="1"/>
    <col min="13042" max="13042" width="6.5546875" style="1" customWidth="1"/>
    <col min="13043" max="13043" width="32" style="1" customWidth="1"/>
    <col min="13044" max="13044" width="45.5546875" style="1" bestFit="1" customWidth="1"/>
    <col min="13045" max="13045" width="4" style="1" bestFit="1" customWidth="1"/>
    <col min="13046" max="13046" width="7.6640625" style="1" customWidth="1"/>
    <col min="13047" max="13047" width="9.6640625" style="1" bestFit="1" customWidth="1"/>
    <col min="13048" max="13048" width="4.88671875" style="1" bestFit="1" customWidth="1"/>
    <col min="13049" max="13049" width="10.109375" style="1" customWidth="1"/>
    <col min="13050" max="13050" width="14.44140625" style="1" customWidth="1"/>
    <col min="13051" max="13051" width="14.33203125" style="1" bestFit="1" customWidth="1"/>
    <col min="13052" max="13052" width="9.109375" style="1"/>
    <col min="13053" max="13053" width="35.5546875" style="1" bestFit="1" customWidth="1"/>
    <col min="13054" max="13054" width="15.44140625" style="1" customWidth="1"/>
    <col min="13055" max="13297" width="9.109375" style="1"/>
    <col min="13298" max="13298" width="6.5546875" style="1" customWidth="1"/>
    <col min="13299" max="13299" width="32" style="1" customWidth="1"/>
    <col min="13300" max="13300" width="45.5546875" style="1" bestFit="1" customWidth="1"/>
    <col min="13301" max="13301" width="4" style="1" bestFit="1" customWidth="1"/>
    <col min="13302" max="13302" width="7.6640625" style="1" customWidth="1"/>
    <col min="13303" max="13303" width="9.6640625" style="1" bestFit="1" customWidth="1"/>
    <col min="13304" max="13304" width="4.88671875" style="1" bestFit="1" customWidth="1"/>
    <col min="13305" max="13305" width="10.109375" style="1" customWidth="1"/>
    <col min="13306" max="13306" width="14.44140625" style="1" customWidth="1"/>
    <col min="13307" max="13307" width="14.33203125" style="1" bestFit="1" customWidth="1"/>
    <col min="13308" max="13308" width="9.109375" style="1"/>
    <col min="13309" max="13309" width="35.5546875" style="1" bestFit="1" customWidth="1"/>
    <col min="13310" max="13310" width="15.44140625" style="1" customWidth="1"/>
    <col min="13311" max="13553" width="9.109375" style="1"/>
    <col min="13554" max="13554" width="6.5546875" style="1" customWidth="1"/>
    <col min="13555" max="13555" width="32" style="1" customWidth="1"/>
    <col min="13556" max="13556" width="45.5546875" style="1" bestFit="1" customWidth="1"/>
    <col min="13557" max="13557" width="4" style="1" bestFit="1" customWidth="1"/>
    <col min="13558" max="13558" width="7.6640625" style="1" customWidth="1"/>
    <col min="13559" max="13559" width="9.6640625" style="1" bestFit="1" customWidth="1"/>
    <col min="13560" max="13560" width="4.88671875" style="1" bestFit="1" customWidth="1"/>
    <col min="13561" max="13561" width="10.109375" style="1" customWidth="1"/>
    <col min="13562" max="13562" width="14.44140625" style="1" customWidth="1"/>
    <col min="13563" max="13563" width="14.33203125" style="1" bestFit="1" customWidth="1"/>
    <col min="13564" max="13564" width="9.109375" style="1"/>
    <col min="13565" max="13565" width="35.5546875" style="1" bestFit="1" customWidth="1"/>
    <col min="13566" max="13566" width="15.44140625" style="1" customWidth="1"/>
    <col min="13567" max="13809" width="9.109375" style="1"/>
    <col min="13810" max="13810" width="6.5546875" style="1" customWidth="1"/>
    <col min="13811" max="13811" width="32" style="1" customWidth="1"/>
    <col min="13812" max="13812" width="45.5546875" style="1" bestFit="1" customWidth="1"/>
    <col min="13813" max="13813" width="4" style="1" bestFit="1" customWidth="1"/>
    <col min="13814" max="13814" width="7.6640625" style="1" customWidth="1"/>
    <col min="13815" max="13815" width="9.6640625" style="1" bestFit="1" customWidth="1"/>
    <col min="13816" max="13816" width="4.88671875" style="1" bestFit="1" customWidth="1"/>
    <col min="13817" max="13817" width="10.109375" style="1" customWidth="1"/>
    <col min="13818" max="13818" width="14.44140625" style="1" customWidth="1"/>
    <col min="13819" max="13819" width="14.33203125" style="1" bestFit="1" customWidth="1"/>
    <col min="13820" max="13820" width="9.109375" style="1"/>
    <col min="13821" max="13821" width="35.5546875" style="1" bestFit="1" customWidth="1"/>
    <col min="13822" max="13822" width="15.44140625" style="1" customWidth="1"/>
    <col min="13823" max="14065" width="9.109375" style="1"/>
    <col min="14066" max="14066" width="6.5546875" style="1" customWidth="1"/>
    <col min="14067" max="14067" width="32" style="1" customWidth="1"/>
    <col min="14068" max="14068" width="45.5546875" style="1" bestFit="1" customWidth="1"/>
    <col min="14069" max="14069" width="4" style="1" bestFit="1" customWidth="1"/>
    <col min="14070" max="14070" width="7.6640625" style="1" customWidth="1"/>
    <col min="14071" max="14071" width="9.6640625" style="1" bestFit="1" customWidth="1"/>
    <col min="14072" max="14072" width="4.88671875" style="1" bestFit="1" customWidth="1"/>
    <col min="14073" max="14073" width="10.109375" style="1" customWidth="1"/>
    <col min="14074" max="14074" width="14.44140625" style="1" customWidth="1"/>
    <col min="14075" max="14075" width="14.33203125" style="1" bestFit="1" customWidth="1"/>
    <col min="14076" max="14076" width="9.109375" style="1"/>
    <col min="14077" max="14077" width="35.5546875" style="1" bestFit="1" customWidth="1"/>
    <col min="14078" max="14078" width="15.44140625" style="1" customWidth="1"/>
    <col min="14079" max="14321" width="9.109375" style="1"/>
    <col min="14322" max="14322" width="6.5546875" style="1" customWidth="1"/>
    <col min="14323" max="14323" width="32" style="1" customWidth="1"/>
    <col min="14324" max="14324" width="45.5546875" style="1" bestFit="1" customWidth="1"/>
    <col min="14325" max="14325" width="4" style="1" bestFit="1" customWidth="1"/>
    <col min="14326" max="14326" width="7.6640625" style="1" customWidth="1"/>
    <col min="14327" max="14327" width="9.6640625" style="1" bestFit="1" customWidth="1"/>
    <col min="14328" max="14328" width="4.88671875" style="1" bestFit="1" customWidth="1"/>
    <col min="14329" max="14329" width="10.109375" style="1" customWidth="1"/>
    <col min="14330" max="14330" width="14.44140625" style="1" customWidth="1"/>
    <col min="14331" max="14331" width="14.33203125" style="1" bestFit="1" customWidth="1"/>
    <col min="14332" max="14332" width="9.109375" style="1"/>
    <col min="14333" max="14333" width="35.5546875" style="1" bestFit="1" customWidth="1"/>
    <col min="14334" max="14334" width="15.44140625" style="1" customWidth="1"/>
    <col min="14335" max="14577" width="9.109375" style="1"/>
    <col min="14578" max="14578" width="6.5546875" style="1" customWidth="1"/>
    <col min="14579" max="14579" width="32" style="1" customWidth="1"/>
    <col min="14580" max="14580" width="45.5546875" style="1" bestFit="1" customWidth="1"/>
    <col min="14581" max="14581" width="4" style="1" bestFit="1" customWidth="1"/>
    <col min="14582" max="14582" width="7.6640625" style="1" customWidth="1"/>
    <col min="14583" max="14583" width="9.6640625" style="1" bestFit="1" customWidth="1"/>
    <col min="14584" max="14584" width="4.88671875" style="1" bestFit="1" customWidth="1"/>
    <col min="14585" max="14585" width="10.109375" style="1" customWidth="1"/>
    <col min="14586" max="14586" width="14.44140625" style="1" customWidth="1"/>
    <col min="14587" max="14587" width="14.33203125" style="1" bestFit="1" customWidth="1"/>
    <col min="14588" max="14588" width="9.109375" style="1"/>
    <col min="14589" max="14589" width="35.5546875" style="1" bestFit="1" customWidth="1"/>
    <col min="14590" max="14590" width="15.44140625" style="1" customWidth="1"/>
    <col min="14591" max="14833" width="9.109375" style="1"/>
    <col min="14834" max="14834" width="6.5546875" style="1" customWidth="1"/>
    <col min="14835" max="14835" width="32" style="1" customWidth="1"/>
    <col min="14836" max="14836" width="45.5546875" style="1" bestFit="1" customWidth="1"/>
    <col min="14837" max="14837" width="4" style="1" bestFit="1" customWidth="1"/>
    <col min="14838" max="14838" width="7.6640625" style="1" customWidth="1"/>
    <col min="14839" max="14839" width="9.6640625" style="1" bestFit="1" customWidth="1"/>
    <col min="14840" max="14840" width="4.88671875" style="1" bestFit="1" customWidth="1"/>
    <col min="14841" max="14841" width="10.109375" style="1" customWidth="1"/>
    <col min="14842" max="14842" width="14.44140625" style="1" customWidth="1"/>
    <col min="14843" max="14843" width="14.33203125" style="1" bestFit="1" customWidth="1"/>
    <col min="14844" max="14844" width="9.109375" style="1"/>
    <col min="14845" max="14845" width="35.5546875" style="1" bestFit="1" customWidth="1"/>
    <col min="14846" max="14846" width="15.44140625" style="1" customWidth="1"/>
    <col min="14847" max="15089" width="9.109375" style="1"/>
    <col min="15090" max="15090" width="6.5546875" style="1" customWidth="1"/>
    <col min="15091" max="15091" width="32" style="1" customWidth="1"/>
    <col min="15092" max="15092" width="45.5546875" style="1" bestFit="1" customWidth="1"/>
    <col min="15093" max="15093" width="4" style="1" bestFit="1" customWidth="1"/>
    <col min="15094" max="15094" width="7.6640625" style="1" customWidth="1"/>
    <col min="15095" max="15095" width="9.6640625" style="1" bestFit="1" customWidth="1"/>
    <col min="15096" max="15096" width="4.88671875" style="1" bestFit="1" customWidth="1"/>
    <col min="15097" max="15097" width="10.109375" style="1" customWidth="1"/>
    <col min="15098" max="15098" width="14.44140625" style="1" customWidth="1"/>
    <col min="15099" max="15099" width="14.33203125" style="1" bestFit="1" customWidth="1"/>
    <col min="15100" max="15100" width="9.109375" style="1"/>
    <col min="15101" max="15101" width="35.5546875" style="1" bestFit="1" customWidth="1"/>
    <col min="15102" max="15102" width="15.44140625" style="1" customWidth="1"/>
    <col min="15103" max="15345" width="9.109375" style="1"/>
    <col min="15346" max="15346" width="6.5546875" style="1" customWidth="1"/>
    <col min="15347" max="15347" width="32" style="1" customWidth="1"/>
    <col min="15348" max="15348" width="45.5546875" style="1" bestFit="1" customWidth="1"/>
    <col min="15349" max="15349" width="4" style="1" bestFit="1" customWidth="1"/>
    <col min="15350" max="15350" width="7.6640625" style="1" customWidth="1"/>
    <col min="15351" max="15351" width="9.6640625" style="1" bestFit="1" customWidth="1"/>
    <col min="15352" max="15352" width="4.88671875" style="1" bestFit="1" customWidth="1"/>
    <col min="15353" max="15353" width="10.109375" style="1" customWidth="1"/>
    <col min="15354" max="15354" width="14.44140625" style="1" customWidth="1"/>
    <col min="15355" max="15355" width="14.33203125" style="1" bestFit="1" customWidth="1"/>
    <col min="15356" max="15356" width="9.109375" style="1"/>
    <col min="15357" max="15357" width="35.5546875" style="1" bestFit="1" customWidth="1"/>
    <col min="15358" max="15358" width="15.44140625" style="1" customWidth="1"/>
    <col min="15359" max="15601" width="9.109375" style="1"/>
    <col min="15602" max="15602" width="6.5546875" style="1" customWidth="1"/>
    <col min="15603" max="15603" width="32" style="1" customWidth="1"/>
    <col min="15604" max="15604" width="45.5546875" style="1" bestFit="1" customWidth="1"/>
    <col min="15605" max="15605" width="4" style="1" bestFit="1" customWidth="1"/>
    <col min="15606" max="15606" width="7.6640625" style="1" customWidth="1"/>
    <col min="15607" max="15607" width="9.6640625" style="1" bestFit="1" customWidth="1"/>
    <col min="15608" max="15608" width="4.88671875" style="1" bestFit="1" customWidth="1"/>
    <col min="15609" max="15609" width="10.109375" style="1" customWidth="1"/>
    <col min="15610" max="15610" width="14.44140625" style="1" customWidth="1"/>
    <col min="15611" max="15611" width="14.33203125" style="1" bestFit="1" customWidth="1"/>
    <col min="15612" max="15612" width="9.109375" style="1"/>
    <col min="15613" max="15613" width="35.5546875" style="1" bestFit="1" customWidth="1"/>
    <col min="15614" max="15614" width="15.44140625" style="1" customWidth="1"/>
    <col min="15615" max="15857" width="9.109375" style="1"/>
    <col min="15858" max="15858" width="6.5546875" style="1" customWidth="1"/>
    <col min="15859" max="15859" width="32" style="1" customWidth="1"/>
    <col min="15860" max="15860" width="45.5546875" style="1" bestFit="1" customWidth="1"/>
    <col min="15861" max="15861" width="4" style="1" bestFit="1" customWidth="1"/>
    <col min="15862" max="15862" width="7.6640625" style="1" customWidth="1"/>
    <col min="15863" max="15863" width="9.6640625" style="1" bestFit="1" customWidth="1"/>
    <col min="15864" max="15864" width="4.88671875" style="1" bestFit="1" customWidth="1"/>
    <col min="15865" max="15865" width="10.109375" style="1" customWidth="1"/>
    <col min="15866" max="15866" width="14.44140625" style="1" customWidth="1"/>
    <col min="15867" max="15867" width="14.33203125" style="1" bestFit="1" customWidth="1"/>
    <col min="15868" max="15868" width="9.109375" style="1"/>
    <col min="15869" max="15869" width="35.5546875" style="1" bestFit="1" customWidth="1"/>
    <col min="15870" max="15870" width="15.44140625" style="1" customWidth="1"/>
    <col min="15871" max="16113" width="9.109375" style="1"/>
    <col min="16114" max="16114" width="6.5546875" style="1" customWidth="1"/>
    <col min="16115" max="16115" width="32" style="1" customWidth="1"/>
    <col min="16116" max="16116" width="45.5546875" style="1" bestFit="1" customWidth="1"/>
    <col min="16117" max="16117" width="4" style="1" bestFit="1" customWidth="1"/>
    <col min="16118" max="16118" width="7.6640625" style="1" customWidth="1"/>
    <col min="16119" max="16119" width="9.6640625" style="1" bestFit="1" customWidth="1"/>
    <col min="16120" max="16120" width="4.88671875" style="1" bestFit="1" customWidth="1"/>
    <col min="16121" max="16121" width="10.109375" style="1" customWidth="1"/>
    <col min="16122" max="16122" width="14.44140625" style="1" customWidth="1"/>
    <col min="16123" max="16123" width="14.33203125" style="1" bestFit="1" customWidth="1"/>
    <col min="16124" max="16124" width="9.109375" style="1"/>
    <col min="16125" max="16125" width="35.5546875" style="1" bestFit="1" customWidth="1"/>
    <col min="16126" max="16126" width="15.44140625" style="1" customWidth="1"/>
    <col min="16127" max="16375" width="9.109375" style="1"/>
    <col min="16376" max="16384" width="9.109375" style="1" customWidth="1"/>
  </cols>
  <sheetData>
    <row r="1" spans="1:12" x14ac:dyDescent="0.25">
      <c r="A1" s="6" t="s">
        <v>0</v>
      </c>
      <c r="B1" s="6"/>
      <c r="C1" s="2"/>
      <c r="D1" s="2"/>
    </row>
    <row r="2" spans="1:12" x14ac:dyDescent="0.25">
      <c r="A2" s="6"/>
      <c r="B2" s="6"/>
      <c r="C2" s="2"/>
      <c r="D2" s="2"/>
    </row>
    <row r="3" spans="1:12" x14ac:dyDescent="0.25">
      <c r="A3" s="4" t="s">
        <v>289</v>
      </c>
      <c r="B3" s="29"/>
      <c r="C3" s="2"/>
      <c r="D3" s="2"/>
    </row>
    <row r="4" spans="1:12" x14ac:dyDescent="0.25">
      <c r="A4" s="4" t="s">
        <v>290</v>
      </c>
      <c r="B4" s="29"/>
      <c r="C4" s="2"/>
      <c r="D4" s="2"/>
    </row>
    <row r="5" spans="1:12" x14ac:dyDescent="0.25">
      <c r="A5" s="4"/>
      <c r="B5" s="29"/>
      <c r="C5" s="2"/>
      <c r="D5" s="2"/>
    </row>
    <row r="6" spans="1:12" x14ac:dyDescent="0.25">
      <c r="A6" s="4" t="s">
        <v>374</v>
      </c>
      <c r="B6" s="29"/>
      <c r="C6" s="2"/>
      <c r="D6" s="2"/>
    </row>
    <row r="7" spans="1:12" x14ac:dyDescent="0.25">
      <c r="A7" s="4"/>
      <c r="B7" s="29"/>
      <c r="C7" s="2"/>
      <c r="D7" s="2"/>
    </row>
    <row r="8" spans="1:12" x14ac:dyDescent="0.25">
      <c r="A8" s="4"/>
      <c r="B8" s="29"/>
      <c r="C8" s="2"/>
      <c r="D8" s="2"/>
    </row>
    <row r="9" spans="1:12" ht="15" customHeight="1" x14ac:dyDescent="0.25">
      <c r="A9" s="65" t="s">
        <v>375</v>
      </c>
      <c r="B9" s="65"/>
      <c r="C9" s="65"/>
      <c r="D9" s="65"/>
      <c r="E9" s="65"/>
      <c r="F9" s="65"/>
      <c r="G9" s="65"/>
      <c r="H9" s="65"/>
      <c r="I9" s="65"/>
      <c r="J9" s="29"/>
    </row>
    <row r="10" spans="1:12" x14ac:dyDescent="0.25">
      <c r="A10" s="4"/>
      <c r="B10" s="29"/>
      <c r="C10" s="2"/>
      <c r="D10" s="2"/>
    </row>
    <row r="11" spans="1:12" x14ac:dyDescent="0.25">
      <c r="A11" s="4"/>
      <c r="B11" s="29"/>
      <c r="C11" s="2"/>
      <c r="D11" s="2"/>
    </row>
    <row r="12" spans="1:12" x14ac:dyDescent="0.25">
      <c r="A12" s="5"/>
      <c r="C12" s="2"/>
      <c r="D12" s="2"/>
    </row>
    <row r="13" spans="1:12" x14ac:dyDescent="0.25">
      <c r="A13" s="66" t="s">
        <v>291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26" t="s">
        <v>414</v>
      </c>
    </row>
    <row r="15" spans="1:12" x14ac:dyDescent="0.25">
      <c r="A15" s="30" t="s">
        <v>4</v>
      </c>
      <c r="B15" s="18" t="s">
        <v>5</v>
      </c>
      <c r="C15" s="18"/>
      <c r="D15" s="18"/>
      <c r="E15" s="74" t="s">
        <v>9</v>
      </c>
      <c r="F15" s="73" t="s">
        <v>10</v>
      </c>
      <c r="G15" s="74" t="s">
        <v>11</v>
      </c>
      <c r="H15" s="74" t="s">
        <v>455</v>
      </c>
      <c r="I15" s="74" t="s">
        <v>292</v>
      </c>
      <c r="J15" s="74" t="s">
        <v>457</v>
      </c>
      <c r="K15" s="21" t="s">
        <v>400</v>
      </c>
      <c r="L15" s="73" t="s">
        <v>7</v>
      </c>
    </row>
    <row r="16" spans="1:12" x14ac:dyDescent="0.25">
      <c r="A16" s="31" t="s">
        <v>13</v>
      </c>
      <c r="B16" s="15" t="s">
        <v>293</v>
      </c>
      <c r="C16" s="11" t="s">
        <v>294</v>
      </c>
      <c r="D16" s="15" t="s">
        <v>7</v>
      </c>
      <c r="E16" s="74" t="s">
        <v>14</v>
      </c>
      <c r="F16" s="73" t="s">
        <v>15</v>
      </c>
      <c r="G16" s="74" t="s">
        <v>16</v>
      </c>
      <c r="H16" s="74" t="s">
        <v>456</v>
      </c>
      <c r="I16" s="74" t="s">
        <v>14</v>
      </c>
      <c r="J16" s="74" t="s">
        <v>458</v>
      </c>
      <c r="K16" s="21"/>
      <c r="L16" s="154"/>
    </row>
    <row r="17" spans="1:12" x14ac:dyDescent="0.25">
      <c r="A17" s="18"/>
      <c r="B17" s="15"/>
      <c r="C17" s="11"/>
      <c r="D17" s="15"/>
      <c r="E17" s="76"/>
      <c r="F17" s="75"/>
      <c r="G17" s="76"/>
      <c r="H17" s="76"/>
      <c r="I17" s="76"/>
      <c r="J17" s="76"/>
      <c r="K17" s="21"/>
      <c r="L17" s="155"/>
    </row>
    <row r="18" spans="1:12" ht="14.4" x14ac:dyDescent="0.3">
      <c r="A18" s="77">
        <v>1</v>
      </c>
      <c r="B18" s="78" t="s">
        <v>376</v>
      </c>
      <c r="C18" s="82" t="s">
        <v>415</v>
      </c>
      <c r="D18" s="79">
        <v>2</v>
      </c>
      <c r="E18" s="76"/>
      <c r="F18" s="75"/>
      <c r="G18" s="76"/>
      <c r="H18" s="76"/>
      <c r="I18" s="76" t="e">
        <f>G18*#REF!</f>
        <v>#REF!</v>
      </c>
      <c r="J18" s="76"/>
      <c r="K18" s="21"/>
      <c r="L18" s="156">
        <v>2</v>
      </c>
    </row>
    <row r="19" spans="1:12" ht="14.4" x14ac:dyDescent="0.3">
      <c r="A19" s="77">
        <v>2</v>
      </c>
      <c r="B19" s="78" t="s">
        <v>376</v>
      </c>
      <c r="C19" s="82" t="s">
        <v>415</v>
      </c>
      <c r="D19" s="79">
        <v>1</v>
      </c>
      <c r="E19" s="76"/>
      <c r="F19" s="75"/>
      <c r="G19" s="76"/>
      <c r="H19" s="76"/>
      <c r="I19" s="76" t="e">
        <f>G19*#REF!</f>
        <v>#REF!</v>
      </c>
      <c r="J19" s="76"/>
      <c r="K19" s="21"/>
      <c r="L19" s="156">
        <v>2</v>
      </c>
    </row>
    <row r="20" spans="1:12" ht="14.4" x14ac:dyDescent="0.3">
      <c r="A20" s="77">
        <v>3</v>
      </c>
      <c r="B20" s="78" t="s">
        <v>304</v>
      </c>
      <c r="C20" s="82" t="s">
        <v>416</v>
      </c>
      <c r="D20" s="79">
        <v>2</v>
      </c>
      <c r="E20" s="76"/>
      <c r="F20" s="75"/>
      <c r="G20" s="76"/>
      <c r="H20" s="76"/>
      <c r="I20" s="76" t="e">
        <f>G20*#REF!</f>
        <v>#REF!</v>
      </c>
      <c r="J20" s="76"/>
      <c r="K20" s="21"/>
      <c r="L20" s="156">
        <v>2</v>
      </c>
    </row>
    <row r="21" spans="1:12" ht="14.4" x14ac:dyDescent="0.3">
      <c r="A21" s="77">
        <v>4</v>
      </c>
      <c r="B21" s="78" t="s">
        <v>401</v>
      </c>
      <c r="C21" s="82" t="s">
        <v>417</v>
      </c>
      <c r="D21" s="79">
        <v>2</v>
      </c>
      <c r="E21" s="76"/>
      <c r="F21" s="75"/>
      <c r="G21" s="76"/>
      <c r="H21" s="76"/>
      <c r="I21" s="76" t="e">
        <f>G21*#REF!</f>
        <v>#REF!</v>
      </c>
      <c r="J21" s="76"/>
      <c r="K21" s="21"/>
      <c r="L21" s="156">
        <v>2</v>
      </c>
    </row>
    <row r="22" spans="1:12" ht="14.4" x14ac:dyDescent="0.3">
      <c r="A22" s="77">
        <v>5</v>
      </c>
      <c r="B22" s="78" t="s">
        <v>401</v>
      </c>
      <c r="C22" s="82" t="s">
        <v>417</v>
      </c>
      <c r="D22" s="79">
        <v>2</v>
      </c>
      <c r="E22" s="76"/>
      <c r="F22" s="75"/>
      <c r="G22" s="76"/>
      <c r="H22" s="76"/>
      <c r="I22" s="76" t="e">
        <f>G22*#REF!</f>
        <v>#REF!</v>
      </c>
      <c r="J22" s="76"/>
      <c r="K22" s="21"/>
      <c r="L22" s="156">
        <v>2</v>
      </c>
    </row>
    <row r="23" spans="1:12" ht="14.4" x14ac:dyDescent="0.3">
      <c r="A23" s="77">
        <v>6</v>
      </c>
      <c r="B23" s="78" t="s">
        <v>379</v>
      </c>
      <c r="C23" s="82" t="s">
        <v>418</v>
      </c>
      <c r="D23" s="79">
        <v>2</v>
      </c>
      <c r="E23" s="76"/>
      <c r="F23" s="75"/>
      <c r="G23" s="76"/>
      <c r="H23" s="76"/>
      <c r="I23" s="76" t="e">
        <f>G23*#REF!</f>
        <v>#REF!</v>
      </c>
      <c r="J23" s="76"/>
      <c r="K23" s="21"/>
      <c r="L23" s="156">
        <v>2</v>
      </c>
    </row>
    <row r="24" spans="1:12" ht="14.4" x14ac:dyDescent="0.3">
      <c r="A24" s="77">
        <v>7</v>
      </c>
      <c r="B24" s="78" t="s">
        <v>379</v>
      </c>
      <c r="C24" s="82" t="s">
        <v>418</v>
      </c>
      <c r="D24" s="79">
        <v>2</v>
      </c>
      <c r="E24" s="76"/>
      <c r="F24" s="75"/>
      <c r="G24" s="76"/>
      <c r="H24" s="76"/>
      <c r="I24" s="76" t="e">
        <f>G24*#REF!</f>
        <v>#REF!</v>
      </c>
      <c r="J24" s="76"/>
      <c r="K24" s="21"/>
      <c r="L24" s="156">
        <v>2</v>
      </c>
    </row>
    <row r="25" spans="1:12" ht="14.4" x14ac:dyDescent="0.3">
      <c r="A25" s="77">
        <v>8</v>
      </c>
      <c r="B25" s="78" t="s">
        <v>380</v>
      </c>
      <c r="C25" s="82" t="s">
        <v>419</v>
      </c>
      <c r="D25" s="79">
        <v>1</v>
      </c>
      <c r="E25" s="76"/>
      <c r="F25" s="75"/>
      <c r="G25" s="76"/>
      <c r="H25" s="76"/>
      <c r="I25" s="76" t="e">
        <f>G25*#REF!</f>
        <v>#REF!</v>
      </c>
      <c r="J25" s="76"/>
      <c r="K25" s="21"/>
      <c r="L25" s="156">
        <v>4</v>
      </c>
    </row>
    <row r="26" spans="1:12" ht="14.4" x14ac:dyDescent="0.3">
      <c r="A26" s="77">
        <v>9</v>
      </c>
      <c r="B26" s="78" t="s">
        <v>420</v>
      </c>
      <c r="C26" s="82" t="s">
        <v>421</v>
      </c>
      <c r="D26" s="79">
        <v>1</v>
      </c>
      <c r="E26" s="76"/>
      <c r="F26" s="75"/>
      <c r="G26" s="76"/>
      <c r="H26" s="76"/>
      <c r="I26" s="76" t="e">
        <f>G26*#REF!</f>
        <v>#REF!</v>
      </c>
      <c r="J26" s="76"/>
      <c r="K26" s="21"/>
      <c r="L26" s="156">
        <v>2</v>
      </c>
    </row>
    <row r="27" spans="1:12" ht="14.4" x14ac:dyDescent="0.3">
      <c r="A27" s="77">
        <v>10</v>
      </c>
      <c r="B27" s="78" t="s">
        <v>402</v>
      </c>
      <c r="C27" s="82" t="s">
        <v>422</v>
      </c>
      <c r="D27" s="79">
        <v>1</v>
      </c>
      <c r="E27" s="76"/>
      <c r="F27" s="75"/>
      <c r="G27" s="76"/>
      <c r="H27" s="76"/>
      <c r="I27" s="76" t="e">
        <f>G27*#REF!</f>
        <v>#REF!</v>
      </c>
      <c r="J27" s="76"/>
      <c r="K27" s="21"/>
      <c r="L27" s="156">
        <v>2</v>
      </c>
    </row>
    <row r="28" spans="1:12" ht="14.4" x14ac:dyDescent="0.3">
      <c r="A28" s="80">
        <v>11</v>
      </c>
      <c r="B28" s="81" t="s">
        <v>403</v>
      </c>
      <c r="C28" s="82" t="s">
        <v>314</v>
      </c>
      <c r="D28" s="79">
        <v>1</v>
      </c>
      <c r="E28" s="76"/>
      <c r="F28" s="75"/>
      <c r="G28" s="76"/>
      <c r="H28" s="76"/>
      <c r="I28" s="76" t="e">
        <f>G28*#REF!</f>
        <v>#REF!</v>
      </c>
      <c r="J28" s="76"/>
      <c r="K28" s="21"/>
      <c r="L28" s="156">
        <v>2</v>
      </c>
    </row>
    <row r="29" spans="1:12" ht="14.4" x14ac:dyDescent="0.3">
      <c r="A29" s="83"/>
      <c r="B29" s="84"/>
      <c r="C29" s="85" t="s">
        <v>315</v>
      </c>
      <c r="D29" s="79">
        <v>1</v>
      </c>
      <c r="E29" s="76"/>
      <c r="F29" s="75"/>
      <c r="G29" s="76"/>
      <c r="H29" s="76"/>
      <c r="I29" s="76" t="e">
        <f>G29*#REF!</f>
        <v>#REF!</v>
      </c>
      <c r="J29" s="76"/>
      <c r="K29" s="21"/>
      <c r="L29" s="156">
        <v>2</v>
      </c>
    </row>
    <row r="30" spans="1:12" ht="14.4" x14ac:dyDescent="0.3">
      <c r="A30" s="86"/>
      <c r="B30" s="87"/>
      <c r="C30" s="85" t="s">
        <v>316</v>
      </c>
      <c r="D30" s="79">
        <v>1</v>
      </c>
      <c r="E30" s="76"/>
      <c r="F30" s="75"/>
      <c r="G30" s="76"/>
      <c r="H30" s="76"/>
      <c r="I30" s="76" t="e">
        <f>G30*#REF!</f>
        <v>#REF!</v>
      </c>
      <c r="J30" s="76"/>
      <c r="K30" s="21"/>
      <c r="L30" s="156">
        <v>2</v>
      </c>
    </row>
    <row r="31" spans="1:12" ht="14.4" x14ac:dyDescent="0.3">
      <c r="A31" s="88"/>
      <c r="B31" s="89"/>
      <c r="C31" s="85" t="s">
        <v>317</v>
      </c>
      <c r="D31" s="79">
        <v>1</v>
      </c>
      <c r="E31" s="76"/>
      <c r="F31" s="75"/>
      <c r="G31" s="76"/>
      <c r="H31" s="76"/>
      <c r="I31" s="76" t="e">
        <f>G31*#REF!</f>
        <v>#REF!</v>
      </c>
      <c r="J31" s="76"/>
      <c r="K31" s="21"/>
      <c r="L31" s="156">
        <v>2</v>
      </c>
    </row>
    <row r="32" spans="1:12" ht="14.4" x14ac:dyDescent="0.3">
      <c r="A32" s="90">
        <v>12</v>
      </c>
      <c r="B32" s="91" t="s">
        <v>423</v>
      </c>
      <c r="C32" s="82" t="s">
        <v>424</v>
      </c>
      <c r="D32" s="79">
        <v>1</v>
      </c>
      <c r="E32" s="76"/>
      <c r="F32" s="75"/>
      <c r="G32" s="76"/>
      <c r="H32" s="76"/>
      <c r="I32" s="76" t="e">
        <f>G32*#REF!</f>
        <v>#REF!</v>
      </c>
      <c r="J32" s="76"/>
      <c r="K32" s="21"/>
      <c r="L32" s="156">
        <v>2</v>
      </c>
    </row>
    <row r="33" spans="1:12" ht="14.4" x14ac:dyDescent="0.3">
      <c r="A33" s="83"/>
      <c r="B33" s="84"/>
      <c r="C33" s="85" t="s">
        <v>425</v>
      </c>
      <c r="D33" s="79">
        <v>1</v>
      </c>
      <c r="E33" s="76"/>
      <c r="F33" s="75"/>
      <c r="G33" s="76"/>
      <c r="H33" s="76"/>
      <c r="I33" s="76" t="e">
        <f>G33*#REF!</f>
        <v>#REF!</v>
      </c>
      <c r="J33" s="76"/>
      <c r="K33" s="21"/>
      <c r="L33" s="156">
        <v>2</v>
      </c>
    </row>
    <row r="34" spans="1:12" ht="14.4" x14ac:dyDescent="0.3">
      <c r="A34" s="86"/>
      <c r="B34" s="87"/>
      <c r="C34" s="85" t="s">
        <v>426</v>
      </c>
      <c r="D34" s="79">
        <v>1</v>
      </c>
      <c r="E34" s="76"/>
      <c r="F34" s="75"/>
      <c r="G34" s="76"/>
      <c r="H34" s="76"/>
      <c r="I34" s="76" t="e">
        <f>G34*#REF!</f>
        <v>#REF!</v>
      </c>
      <c r="J34" s="76"/>
      <c r="K34" s="21"/>
      <c r="L34" s="156">
        <v>2</v>
      </c>
    </row>
    <row r="35" spans="1:12" ht="14.4" x14ac:dyDescent="0.3">
      <c r="A35" s="88"/>
      <c r="B35" s="89"/>
      <c r="C35" s="85" t="s">
        <v>427</v>
      </c>
      <c r="D35" s="79">
        <v>1</v>
      </c>
      <c r="E35" s="76"/>
      <c r="F35" s="75"/>
      <c r="G35" s="76"/>
      <c r="H35" s="76"/>
      <c r="I35" s="76" t="e">
        <f>G35*#REF!</f>
        <v>#REF!</v>
      </c>
      <c r="J35" s="76"/>
      <c r="K35" s="21"/>
      <c r="L35" s="156">
        <v>2</v>
      </c>
    </row>
    <row r="36" spans="1:12" ht="14.4" x14ac:dyDescent="0.3">
      <c r="A36" s="92">
        <v>13</v>
      </c>
      <c r="B36" s="93" t="s">
        <v>428</v>
      </c>
      <c r="C36" s="144" t="s">
        <v>429</v>
      </c>
      <c r="D36" s="94">
        <v>1</v>
      </c>
      <c r="E36" s="76"/>
      <c r="F36" s="75"/>
      <c r="G36" s="76"/>
      <c r="H36" s="76"/>
      <c r="I36" s="76" t="e">
        <f>G36*#REF!</f>
        <v>#REF!</v>
      </c>
      <c r="J36" s="76"/>
      <c r="K36" s="21"/>
      <c r="L36" s="156">
        <v>2</v>
      </c>
    </row>
    <row r="37" spans="1:12" ht="14.4" x14ac:dyDescent="0.3">
      <c r="A37" s="95">
        <v>14</v>
      </c>
      <c r="B37" s="96" t="s">
        <v>295</v>
      </c>
      <c r="C37" s="144" t="s">
        <v>430</v>
      </c>
      <c r="D37" s="94">
        <v>1</v>
      </c>
      <c r="E37" s="76"/>
      <c r="F37" s="75"/>
      <c r="G37" s="76"/>
      <c r="H37" s="76"/>
      <c r="I37" s="76" t="e">
        <f>G37*#REF!</f>
        <v>#REF!</v>
      </c>
      <c r="J37" s="76"/>
      <c r="K37" s="21"/>
      <c r="L37" s="156">
        <v>2</v>
      </c>
    </row>
    <row r="38" spans="1:12" ht="14.4" x14ac:dyDescent="0.3">
      <c r="A38" s="97">
        <v>15</v>
      </c>
      <c r="B38" s="98" t="s">
        <v>377</v>
      </c>
      <c r="C38" s="145" t="s">
        <v>378</v>
      </c>
      <c r="D38" s="102">
        <v>2</v>
      </c>
      <c r="E38" s="76"/>
      <c r="F38" s="75"/>
      <c r="G38" s="76"/>
      <c r="H38" s="76"/>
      <c r="I38" s="76" t="e">
        <f>G38*#REF!</f>
        <v>#REF!</v>
      </c>
      <c r="J38" s="76"/>
      <c r="K38" s="21"/>
      <c r="L38" s="156">
        <v>2</v>
      </c>
    </row>
    <row r="39" spans="1:12" ht="14.4" x14ac:dyDescent="0.3">
      <c r="A39" s="99"/>
      <c r="B39" s="100"/>
      <c r="C39" s="145" t="s">
        <v>404</v>
      </c>
      <c r="D39" s="102">
        <v>1</v>
      </c>
      <c r="E39" s="76"/>
      <c r="F39" s="75"/>
      <c r="G39" s="76"/>
      <c r="H39" s="76"/>
      <c r="I39" s="76" t="e">
        <f>G39*#REF!</f>
        <v>#REF!</v>
      </c>
      <c r="J39" s="76"/>
      <c r="K39" s="21"/>
      <c r="L39" s="156">
        <v>2</v>
      </c>
    </row>
    <row r="40" spans="1:12" ht="14.4" x14ac:dyDescent="0.3">
      <c r="A40" s="99">
        <v>16</v>
      </c>
      <c r="B40" s="101" t="s">
        <v>377</v>
      </c>
      <c r="C40" s="146" t="s">
        <v>378</v>
      </c>
      <c r="D40" s="102">
        <v>2</v>
      </c>
      <c r="E40" s="76"/>
      <c r="F40" s="75"/>
      <c r="G40" s="76"/>
      <c r="H40" s="76"/>
      <c r="I40" s="76" t="e">
        <f>G40*#REF!</f>
        <v>#REF!</v>
      </c>
      <c r="J40" s="76"/>
      <c r="K40" s="21"/>
      <c r="L40" s="156">
        <v>2</v>
      </c>
    </row>
    <row r="41" spans="1:12" ht="14.4" x14ac:dyDescent="0.3">
      <c r="A41" s="103">
        <v>17</v>
      </c>
      <c r="B41" s="104" t="s">
        <v>377</v>
      </c>
      <c r="C41" s="146" t="s">
        <v>378</v>
      </c>
      <c r="D41" s="102">
        <v>2</v>
      </c>
      <c r="E41" s="76"/>
      <c r="F41" s="75"/>
      <c r="G41" s="76"/>
      <c r="H41" s="76"/>
      <c r="I41" s="76" t="e">
        <f>G41*#REF!</f>
        <v>#REF!</v>
      </c>
      <c r="J41" s="76"/>
      <c r="K41" s="21"/>
      <c r="L41" s="156">
        <v>4</v>
      </c>
    </row>
    <row r="42" spans="1:12" ht="14.4" x14ac:dyDescent="0.3">
      <c r="A42" s="105">
        <v>18</v>
      </c>
      <c r="B42" s="106" t="s">
        <v>297</v>
      </c>
      <c r="C42" s="147" t="s">
        <v>298</v>
      </c>
      <c r="D42" s="107">
        <v>1</v>
      </c>
      <c r="E42" s="76"/>
      <c r="F42" s="75"/>
      <c r="G42" s="76"/>
      <c r="H42" s="76"/>
      <c r="I42" s="76" t="e">
        <f>G42*#REF!</f>
        <v>#REF!</v>
      </c>
      <c r="J42" s="76"/>
      <c r="K42" s="21"/>
      <c r="L42" s="156">
        <v>2</v>
      </c>
    </row>
    <row r="43" spans="1:12" ht="14.4" x14ac:dyDescent="0.3">
      <c r="A43" s="108">
        <v>19</v>
      </c>
      <c r="B43" s="109" t="s">
        <v>305</v>
      </c>
      <c r="C43" s="110" t="s">
        <v>306</v>
      </c>
      <c r="D43" s="107">
        <v>2</v>
      </c>
      <c r="E43" s="76"/>
      <c r="F43" s="75"/>
      <c r="G43" s="76"/>
      <c r="H43" s="76"/>
      <c r="I43" s="76" t="e">
        <f>G43*#REF!</f>
        <v>#REF!</v>
      </c>
      <c r="J43" s="76"/>
      <c r="K43" s="21"/>
      <c r="L43" s="156">
        <v>2</v>
      </c>
    </row>
    <row r="44" spans="1:12" ht="14.4" x14ac:dyDescent="0.3">
      <c r="A44" s="111"/>
      <c r="B44" s="112"/>
      <c r="C44" s="110" t="s">
        <v>307</v>
      </c>
      <c r="D44" s="107">
        <v>2</v>
      </c>
      <c r="E44" s="76"/>
      <c r="F44" s="75"/>
      <c r="G44" s="76"/>
      <c r="H44" s="76"/>
      <c r="I44" s="76" t="e">
        <f>G44*#REF!</f>
        <v>#REF!</v>
      </c>
      <c r="J44" s="76"/>
      <c r="K44" s="21"/>
      <c r="L44" s="156">
        <v>2</v>
      </c>
    </row>
    <row r="45" spans="1:12" ht="14.4" x14ac:dyDescent="0.3">
      <c r="A45" s="111"/>
      <c r="B45" s="112"/>
      <c r="C45" s="110" t="s">
        <v>308</v>
      </c>
      <c r="D45" s="107">
        <v>2</v>
      </c>
      <c r="E45" s="76"/>
      <c r="F45" s="75"/>
      <c r="G45" s="76"/>
      <c r="H45" s="76"/>
      <c r="I45" s="76" t="e">
        <f>G45*#REF!</f>
        <v>#REF!</v>
      </c>
      <c r="J45" s="76"/>
      <c r="K45" s="21"/>
      <c r="L45" s="156">
        <v>2</v>
      </c>
    </row>
    <row r="46" spans="1:12" ht="14.4" x14ac:dyDescent="0.3">
      <c r="A46" s="111"/>
      <c r="B46" s="112"/>
      <c r="C46" s="110" t="s">
        <v>309</v>
      </c>
      <c r="D46" s="107">
        <v>2</v>
      </c>
      <c r="E46" s="76"/>
      <c r="F46" s="75"/>
      <c r="G46" s="76"/>
      <c r="H46" s="76"/>
      <c r="I46" s="76" t="e">
        <f>G46*#REF!</f>
        <v>#REF!</v>
      </c>
      <c r="J46" s="76"/>
      <c r="K46" s="21"/>
      <c r="L46" s="156">
        <v>2</v>
      </c>
    </row>
    <row r="47" spans="1:12" ht="14.4" x14ac:dyDescent="0.3">
      <c r="A47" s="111"/>
      <c r="B47" s="112"/>
      <c r="C47" s="110" t="s">
        <v>310</v>
      </c>
      <c r="D47" s="107">
        <v>2</v>
      </c>
      <c r="E47" s="76"/>
      <c r="F47" s="75"/>
      <c r="G47" s="76"/>
      <c r="H47" s="76"/>
      <c r="I47" s="76" t="e">
        <f>G47*#REF!</f>
        <v>#REF!</v>
      </c>
      <c r="J47" s="76"/>
      <c r="K47" s="21"/>
      <c r="L47" s="156">
        <v>2</v>
      </c>
    </row>
    <row r="48" spans="1:12" ht="14.4" x14ac:dyDescent="0.3">
      <c r="A48" s="111"/>
      <c r="B48" s="112"/>
      <c r="C48" s="110" t="s">
        <v>311</v>
      </c>
      <c r="D48" s="107">
        <v>2</v>
      </c>
      <c r="E48" s="76"/>
      <c r="F48" s="75"/>
      <c r="G48" s="76"/>
      <c r="H48" s="76"/>
      <c r="I48" s="76" t="e">
        <f>G48*#REF!</f>
        <v>#REF!</v>
      </c>
      <c r="J48" s="76"/>
      <c r="K48" s="21"/>
      <c r="L48" s="156">
        <v>2</v>
      </c>
    </row>
    <row r="49" spans="1:12" ht="14.4" x14ac:dyDescent="0.3">
      <c r="A49" s="111"/>
      <c r="B49" s="112"/>
      <c r="C49" s="110" t="s">
        <v>312</v>
      </c>
      <c r="D49" s="107">
        <v>2</v>
      </c>
      <c r="E49" s="76"/>
      <c r="F49" s="75"/>
      <c r="G49" s="76"/>
      <c r="H49" s="76"/>
      <c r="I49" s="76" t="e">
        <f>G49*#REF!</f>
        <v>#REF!</v>
      </c>
      <c r="J49" s="76"/>
      <c r="K49" s="21"/>
      <c r="L49" s="156">
        <v>2</v>
      </c>
    </row>
    <row r="50" spans="1:12" ht="14.4" x14ac:dyDescent="0.3">
      <c r="A50" s="113"/>
      <c r="B50" s="114"/>
      <c r="C50" s="110" t="s">
        <v>313</v>
      </c>
      <c r="D50" s="107">
        <v>2</v>
      </c>
      <c r="E50" s="76"/>
      <c r="F50" s="75"/>
      <c r="G50" s="76"/>
      <c r="H50" s="76"/>
      <c r="I50" s="76" t="e">
        <f>G50*#REF!</f>
        <v>#REF!</v>
      </c>
      <c r="J50" s="76"/>
      <c r="K50" s="21"/>
      <c r="L50" s="156">
        <v>2</v>
      </c>
    </row>
    <row r="51" spans="1:12" ht="14.4" x14ac:dyDescent="0.3">
      <c r="A51" s="115">
        <v>20</v>
      </c>
      <c r="B51" s="116" t="s">
        <v>431</v>
      </c>
      <c r="C51" s="147" t="s">
        <v>432</v>
      </c>
      <c r="D51" s="107">
        <v>2</v>
      </c>
      <c r="E51" s="76"/>
      <c r="F51" s="75"/>
      <c r="G51" s="76"/>
      <c r="H51" s="76"/>
      <c r="I51" s="76" t="e">
        <f>G51*#REF!</f>
        <v>#REF!</v>
      </c>
      <c r="J51" s="76"/>
      <c r="K51" s="21"/>
      <c r="L51" s="156">
        <v>3</v>
      </c>
    </row>
    <row r="52" spans="1:12" ht="14.4" x14ac:dyDescent="0.3">
      <c r="A52" s="117"/>
      <c r="B52" s="118"/>
      <c r="C52" s="110" t="s">
        <v>433</v>
      </c>
      <c r="D52" s="107">
        <v>2</v>
      </c>
      <c r="E52" s="76"/>
      <c r="F52" s="75"/>
      <c r="G52" s="76"/>
      <c r="H52" s="76"/>
      <c r="I52" s="76" t="e">
        <f>G52*#REF!</f>
        <v>#REF!</v>
      </c>
      <c r="J52" s="76"/>
      <c r="K52" s="21"/>
      <c r="L52" s="156">
        <v>3</v>
      </c>
    </row>
    <row r="53" spans="1:12" ht="14.4" x14ac:dyDescent="0.3">
      <c r="A53" s="111"/>
      <c r="B53" s="112"/>
      <c r="C53" s="110" t="s">
        <v>434</v>
      </c>
      <c r="D53" s="107">
        <v>2</v>
      </c>
      <c r="E53" s="76"/>
      <c r="F53" s="75"/>
      <c r="G53" s="76"/>
      <c r="H53" s="76"/>
      <c r="I53" s="76" t="e">
        <f>G53*#REF!</f>
        <v>#REF!</v>
      </c>
      <c r="J53" s="76"/>
      <c r="K53" s="21"/>
      <c r="L53" s="156">
        <v>3</v>
      </c>
    </row>
    <row r="54" spans="1:12" ht="14.4" x14ac:dyDescent="0.3">
      <c r="A54" s="111"/>
      <c r="B54" s="112"/>
      <c r="C54" s="110" t="s">
        <v>435</v>
      </c>
      <c r="D54" s="107">
        <v>2</v>
      </c>
      <c r="E54" s="76"/>
      <c r="F54" s="75"/>
      <c r="G54" s="76"/>
      <c r="H54" s="76"/>
      <c r="I54" s="76" t="e">
        <f>G54*#REF!</f>
        <v>#REF!</v>
      </c>
      <c r="J54" s="76"/>
      <c r="K54" s="21"/>
      <c r="L54" s="156">
        <v>3</v>
      </c>
    </row>
    <row r="55" spans="1:12" ht="14.4" x14ac:dyDescent="0.3">
      <c r="A55" s="113"/>
      <c r="B55" s="114"/>
      <c r="C55" s="110" t="s">
        <v>436</v>
      </c>
      <c r="D55" s="107">
        <v>2</v>
      </c>
      <c r="E55" s="76"/>
      <c r="F55" s="75"/>
      <c r="G55" s="76"/>
      <c r="H55" s="76"/>
      <c r="I55" s="76" t="e">
        <f>G55*#REF!</f>
        <v>#REF!</v>
      </c>
      <c r="J55" s="76"/>
      <c r="K55" s="21"/>
      <c r="L55" s="156">
        <v>3</v>
      </c>
    </row>
    <row r="56" spans="1:12" ht="14.4" x14ac:dyDescent="0.3">
      <c r="A56" s="119">
        <v>21</v>
      </c>
      <c r="B56" s="120" t="s">
        <v>299</v>
      </c>
      <c r="C56" s="148" t="s">
        <v>300</v>
      </c>
      <c r="D56" s="121">
        <v>3</v>
      </c>
      <c r="E56" s="76"/>
      <c r="F56" s="75"/>
      <c r="G56" s="76"/>
      <c r="H56" s="76"/>
      <c r="I56" s="76" t="e">
        <f>G56*#REF!</f>
        <v>#REF!</v>
      </c>
      <c r="J56" s="76"/>
      <c r="K56" s="21"/>
      <c r="L56" s="156">
        <v>3</v>
      </c>
    </row>
    <row r="57" spans="1:12" ht="14.4" x14ac:dyDescent="0.3">
      <c r="A57" s="122"/>
      <c r="B57" s="123"/>
      <c r="C57" s="124" t="s">
        <v>301</v>
      </c>
      <c r="D57" s="121">
        <v>3</v>
      </c>
      <c r="E57" s="76"/>
      <c r="F57" s="75"/>
      <c r="G57" s="76"/>
      <c r="H57" s="76"/>
      <c r="I57" s="76" t="e">
        <f>G57*#REF!</f>
        <v>#REF!</v>
      </c>
      <c r="J57" s="76"/>
      <c r="K57" s="21"/>
      <c r="L57" s="156">
        <v>3</v>
      </c>
    </row>
    <row r="58" spans="1:12" ht="14.4" x14ac:dyDescent="0.3">
      <c r="A58" s="125"/>
      <c r="B58" s="126"/>
      <c r="C58" s="124" t="s">
        <v>302</v>
      </c>
      <c r="D58" s="121">
        <v>3</v>
      </c>
      <c r="E58" s="76"/>
      <c r="F58" s="75"/>
      <c r="G58" s="76"/>
      <c r="H58" s="76"/>
      <c r="I58" s="76" t="e">
        <f>G58*#REF!</f>
        <v>#REF!</v>
      </c>
      <c r="J58" s="76"/>
      <c r="K58" s="21"/>
      <c r="L58" s="156">
        <v>3</v>
      </c>
    </row>
    <row r="59" spans="1:12" ht="14.4" x14ac:dyDescent="0.3">
      <c r="A59" s="127"/>
      <c r="B59" s="128"/>
      <c r="C59" s="124" t="s">
        <v>303</v>
      </c>
      <c r="D59" s="121">
        <v>3</v>
      </c>
      <c r="E59" s="76"/>
      <c r="F59" s="75"/>
      <c r="G59" s="76"/>
      <c r="H59" s="76"/>
      <c r="I59" s="76" t="e">
        <f>G59*#REF!</f>
        <v>#REF!</v>
      </c>
      <c r="J59" s="76"/>
      <c r="K59" s="21"/>
      <c r="L59" s="156">
        <v>3</v>
      </c>
    </row>
    <row r="60" spans="1:12" ht="14.4" x14ac:dyDescent="0.3">
      <c r="A60" s="119">
        <v>22</v>
      </c>
      <c r="B60" s="120" t="s">
        <v>405</v>
      </c>
      <c r="C60" s="148" t="s">
        <v>406</v>
      </c>
      <c r="D60" s="121">
        <v>2</v>
      </c>
      <c r="E60" s="76"/>
      <c r="F60" s="75"/>
      <c r="G60" s="76"/>
      <c r="H60" s="76"/>
      <c r="I60" s="76" t="e">
        <f>G60*#REF!</f>
        <v>#REF!</v>
      </c>
      <c r="J60" s="76"/>
      <c r="K60" s="21"/>
      <c r="L60" s="156">
        <v>3</v>
      </c>
    </row>
    <row r="61" spans="1:12" ht="14.4" x14ac:dyDescent="0.3">
      <c r="A61" s="122"/>
      <c r="B61" s="123"/>
      <c r="C61" s="124" t="s">
        <v>407</v>
      </c>
      <c r="D61" s="121">
        <v>2</v>
      </c>
      <c r="E61" s="76"/>
      <c r="F61" s="75"/>
      <c r="G61" s="76"/>
      <c r="H61" s="76"/>
      <c r="I61" s="76" t="e">
        <f>G61*#REF!</f>
        <v>#REF!</v>
      </c>
      <c r="J61" s="76"/>
      <c r="K61" s="21"/>
      <c r="L61" s="156">
        <v>3</v>
      </c>
    </row>
    <row r="62" spans="1:12" ht="14.4" x14ac:dyDescent="0.3">
      <c r="A62" s="125"/>
      <c r="B62" s="126"/>
      <c r="C62" s="124" t="s">
        <v>408</v>
      </c>
      <c r="D62" s="121">
        <v>2</v>
      </c>
      <c r="E62" s="76"/>
      <c r="F62" s="75"/>
      <c r="G62" s="76"/>
      <c r="H62" s="76"/>
      <c r="I62" s="76" t="e">
        <f>G62*#REF!</f>
        <v>#REF!</v>
      </c>
      <c r="J62" s="76"/>
      <c r="K62" s="21"/>
      <c r="L62" s="156">
        <v>3</v>
      </c>
    </row>
    <row r="63" spans="1:12" ht="14.4" x14ac:dyDescent="0.3">
      <c r="A63" s="125"/>
      <c r="B63" s="126"/>
      <c r="C63" s="124" t="s">
        <v>409</v>
      </c>
      <c r="D63" s="121">
        <v>2</v>
      </c>
      <c r="E63" s="76"/>
      <c r="F63" s="75"/>
      <c r="G63" s="76"/>
      <c r="H63" s="76"/>
      <c r="I63" s="76" t="e">
        <f>G63*#REF!</f>
        <v>#REF!</v>
      </c>
      <c r="J63" s="76"/>
      <c r="K63" s="21"/>
      <c r="L63" s="156">
        <v>3</v>
      </c>
    </row>
    <row r="64" spans="1:12" ht="14.4" x14ac:dyDescent="0.3">
      <c r="A64" s="127"/>
      <c r="B64" s="128"/>
      <c r="C64" s="124" t="s">
        <v>437</v>
      </c>
      <c r="D64" s="121">
        <v>2</v>
      </c>
      <c r="E64" s="76"/>
      <c r="F64" s="75"/>
      <c r="G64" s="76"/>
      <c r="H64" s="76"/>
      <c r="I64" s="76" t="e">
        <f>G64*#REF!</f>
        <v>#REF!</v>
      </c>
      <c r="J64" s="76"/>
      <c r="K64" s="21"/>
      <c r="L64" s="156">
        <v>15</v>
      </c>
    </row>
    <row r="65" spans="1:12" ht="14.4" x14ac:dyDescent="0.3">
      <c r="A65" s="129">
        <v>23</v>
      </c>
      <c r="B65" s="130" t="s">
        <v>405</v>
      </c>
      <c r="C65" s="148" t="s">
        <v>406</v>
      </c>
      <c r="D65" s="121">
        <v>2</v>
      </c>
      <c r="E65" s="76"/>
      <c r="F65" s="75"/>
      <c r="G65" s="76"/>
      <c r="H65" s="76"/>
      <c r="I65" s="76" t="e">
        <f>G65*#REF!</f>
        <v>#REF!</v>
      </c>
      <c r="J65" s="76"/>
      <c r="K65" s="21"/>
      <c r="L65" s="156">
        <v>2</v>
      </c>
    </row>
    <row r="66" spans="1:12" ht="14.4" x14ac:dyDescent="0.3">
      <c r="A66" s="122"/>
      <c r="B66" s="123"/>
      <c r="C66" s="124" t="s">
        <v>407</v>
      </c>
      <c r="D66" s="121">
        <v>2</v>
      </c>
      <c r="E66" s="76"/>
      <c r="F66" s="75"/>
      <c r="G66" s="76"/>
      <c r="H66" s="76"/>
      <c r="I66" s="76" t="e">
        <f>G66*#REF!</f>
        <v>#REF!</v>
      </c>
      <c r="J66" s="76"/>
      <c r="K66" s="21"/>
      <c r="L66" s="156">
        <v>2</v>
      </c>
    </row>
    <row r="67" spans="1:12" ht="14.4" x14ac:dyDescent="0.3">
      <c r="A67" s="125"/>
      <c r="B67" s="126"/>
      <c r="C67" s="124" t="s">
        <v>408</v>
      </c>
      <c r="D67" s="121">
        <v>2</v>
      </c>
      <c r="E67" s="76"/>
      <c r="F67" s="75"/>
      <c r="G67" s="76"/>
      <c r="H67" s="76"/>
      <c r="I67" s="76" t="e">
        <f>G67*#REF!</f>
        <v>#REF!</v>
      </c>
      <c r="J67" s="76"/>
      <c r="K67" s="21"/>
      <c r="L67" s="156">
        <v>2</v>
      </c>
    </row>
    <row r="68" spans="1:12" ht="14.4" x14ac:dyDescent="0.3">
      <c r="A68" s="125"/>
      <c r="B68" s="126"/>
      <c r="C68" s="124" t="s">
        <v>409</v>
      </c>
      <c r="D68" s="121">
        <v>2</v>
      </c>
      <c r="E68" s="76"/>
      <c r="F68" s="75"/>
      <c r="G68" s="76"/>
      <c r="H68" s="76"/>
      <c r="I68" s="76" t="e">
        <f>G68*#REF!</f>
        <v>#REF!</v>
      </c>
      <c r="J68" s="76"/>
      <c r="K68" s="21"/>
      <c r="L68" s="156">
        <v>2</v>
      </c>
    </row>
    <row r="69" spans="1:12" ht="14.4" x14ac:dyDescent="0.3">
      <c r="A69" s="127"/>
      <c r="B69" s="128"/>
      <c r="C69" s="124" t="s">
        <v>437</v>
      </c>
      <c r="D69" s="121">
        <v>2</v>
      </c>
      <c r="E69" s="76"/>
      <c r="F69" s="75"/>
      <c r="G69" s="76"/>
      <c r="H69" s="76"/>
      <c r="I69" s="76" t="e">
        <f>G69*#REF!</f>
        <v>#REF!</v>
      </c>
      <c r="J69" s="76"/>
      <c r="K69" s="21"/>
      <c r="L69" s="156">
        <v>2</v>
      </c>
    </row>
    <row r="70" spans="1:12" ht="14.4" x14ac:dyDescent="0.3">
      <c r="A70" s="129">
        <v>24</v>
      </c>
      <c r="B70" s="130" t="s">
        <v>411</v>
      </c>
      <c r="C70" s="149" t="s">
        <v>413</v>
      </c>
      <c r="D70" s="131">
        <v>2</v>
      </c>
      <c r="E70" s="76"/>
      <c r="F70" s="75"/>
      <c r="G70" s="76"/>
      <c r="H70" s="76"/>
      <c r="I70" s="76" t="e">
        <f>G70*#REF!</f>
        <v>#REF!</v>
      </c>
      <c r="J70" s="76"/>
      <c r="K70" s="21"/>
      <c r="L70" s="156"/>
    </row>
    <row r="71" spans="1:12" ht="14.4" x14ac:dyDescent="0.3">
      <c r="A71" s="129">
        <v>25</v>
      </c>
      <c r="B71" s="130" t="s">
        <v>411</v>
      </c>
      <c r="C71" s="149" t="s">
        <v>413</v>
      </c>
      <c r="D71" s="131">
        <v>2</v>
      </c>
      <c r="E71" s="76"/>
      <c r="F71" s="75"/>
      <c r="G71" s="76"/>
      <c r="H71" s="76"/>
      <c r="I71" s="76" t="e">
        <f>G71*#REF!</f>
        <v>#REF!</v>
      </c>
      <c r="J71" s="76"/>
      <c r="K71" s="21"/>
      <c r="L71" s="156">
        <v>3</v>
      </c>
    </row>
    <row r="72" spans="1:12" ht="14.4" x14ac:dyDescent="0.3">
      <c r="A72" s="129">
        <v>26</v>
      </c>
      <c r="B72" s="130" t="s">
        <v>411</v>
      </c>
      <c r="C72" s="149" t="s">
        <v>413</v>
      </c>
      <c r="D72" s="131">
        <v>2</v>
      </c>
      <c r="E72" s="76"/>
      <c r="F72" s="75"/>
      <c r="G72" s="76"/>
      <c r="H72" s="76"/>
      <c r="I72" s="76" t="e">
        <f>G72*#REF!</f>
        <v>#REF!</v>
      </c>
      <c r="J72" s="76"/>
      <c r="K72" s="21"/>
      <c r="L72" s="156">
        <v>3</v>
      </c>
    </row>
    <row r="73" spans="1:12" ht="14.4" x14ac:dyDescent="0.3">
      <c r="A73" s="133">
        <v>27</v>
      </c>
      <c r="B73" s="134" t="s">
        <v>438</v>
      </c>
      <c r="C73" s="150" t="s">
        <v>439</v>
      </c>
      <c r="D73" s="135">
        <v>2</v>
      </c>
      <c r="E73" s="20"/>
      <c r="F73" s="21"/>
      <c r="G73" s="76"/>
      <c r="H73" s="76"/>
      <c r="I73" s="76" t="e">
        <f>G73*#REF!</f>
        <v>#REF!</v>
      </c>
      <c r="J73" s="76"/>
      <c r="K73" s="21"/>
      <c r="L73" s="156">
        <v>3</v>
      </c>
    </row>
    <row r="74" spans="1:12" ht="14.4" x14ac:dyDescent="0.3">
      <c r="A74" s="122"/>
      <c r="B74" s="123"/>
      <c r="C74" s="124" t="s">
        <v>440</v>
      </c>
      <c r="D74" s="121">
        <v>2</v>
      </c>
      <c r="E74" s="20"/>
      <c r="F74" s="21"/>
      <c r="G74" s="76"/>
      <c r="H74" s="76"/>
      <c r="I74" s="76" t="e">
        <f>G74*#REF!</f>
        <v>#REF!</v>
      </c>
      <c r="J74" s="76"/>
      <c r="K74" s="21"/>
      <c r="L74" s="156">
        <v>3</v>
      </c>
    </row>
    <row r="75" spans="1:12" ht="14.4" x14ac:dyDescent="0.3">
      <c r="A75" s="125"/>
      <c r="B75" s="126"/>
      <c r="C75" s="124" t="s">
        <v>441</v>
      </c>
      <c r="D75" s="121">
        <v>2</v>
      </c>
      <c r="E75" s="20"/>
      <c r="F75" s="21"/>
      <c r="G75" s="76"/>
      <c r="H75" s="76"/>
      <c r="I75" s="76" t="e">
        <f>G75*#REF!</f>
        <v>#REF!</v>
      </c>
      <c r="J75" s="76"/>
      <c r="K75" s="21"/>
      <c r="L75" s="156">
        <v>2</v>
      </c>
    </row>
    <row r="76" spans="1:12" ht="14.4" x14ac:dyDescent="0.3">
      <c r="A76" s="127"/>
      <c r="B76" s="128"/>
      <c r="C76" s="124" t="s">
        <v>442</v>
      </c>
      <c r="D76" s="121">
        <v>2</v>
      </c>
      <c r="E76" s="20"/>
      <c r="F76" s="21"/>
      <c r="G76" s="76"/>
      <c r="H76" s="76"/>
      <c r="I76" s="76" t="e">
        <f>G76*#REF!</f>
        <v>#REF!</v>
      </c>
      <c r="J76" s="76"/>
      <c r="K76" s="21"/>
      <c r="L76" s="156">
        <v>2</v>
      </c>
    </row>
    <row r="77" spans="1:12" ht="14.4" x14ac:dyDescent="0.3">
      <c r="A77" s="119">
        <v>28</v>
      </c>
      <c r="B77" s="120" t="s">
        <v>412</v>
      </c>
      <c r="C77" s="151" t="s">
        <v>443</v>
      </c>
      <c r="D77" s="132">
        <v>3</v>
      </c>
      <c r="E77" s="20"/>
      <c r="F77" s="21"/>
      <c r="G77" s="76"/>
      <c r="H77" s="76"/>
      <c r="I77" s="76" t="e">
        <f>G77*#REF!</f>
        <v>#REF!</v>
      </c>
      <c r="J77" s="76"/>
      <c r="K77" s="21"/>
      <c r="L77" s="156">
        <v>2</v>
      </c>
    </row>
    <row r="78" spans="1:12" ht="14.4" x14ac:dyDescent="0.3">
      <c r="A78" s="122"/>
      <c r="B78" s="123"/>
      <c r="C78" s="136" t="s">
        <v>444</v>
      </c>
      <c r="D78" s="132">
        <v>3</v>
      </c>
      <c r="E78" s="20"/>
      <c r="F78" s="21"/>
      <c r="G78" s="76"/>
      <c r="H78" s="76"/>
      <c r="I78" s="76" t="e">
        <f>G78*#REF!</f>
        <v>#REF!</v>
      </c>
      <c r="J78" s="76"/>
      <c r="K78" s="21"/>
      <c r="L78" s="156">
        <v>2</v>
      </c>
    </row>
    <row r="79" spans="1:12" ht="14.4" x14ac:dyDescent="0.3">
      <c r="A79" s="125"/>
      <c r="B79" s="126"/>
      <c r="C79" s="136" t="s">
        <v>445</v>
      </c>
      <c r="D79" s="132">
        <v>3</v>
      </c>
      <c r="E79" s="20"/>
      <c r="F79" s="21"/>
      <c r="G79" s="76"/>
      <c r="H79" s="76"/>
      <c r="I79" s="76" t="e">
        <f>G79*#REF!</f>
        <v>#REF!</v>
      </c>
      <c r="J79" s="76"/>
      <c r="K79" s="21"/>
      <c r="L79" s="156">
        <v>2</v>
      </c>
    </row>
    <row r="80" spans="1:12" ht="14.4" x14ac:dyDescent="0.3">
      <c r="A80" s="127"/>
      <c r="B80" s="128"/>
      <c r="C80" s="136" t="s">
        <v>446</v>
      </c>
      <c r="D80" s="132">
        <v>3</v>
      </c>
      <c r="E80" s="20"/>
      <c r="F80" s="21"/>
      <c r="G80" s="76"/>
      <c r="H80" s="76"/>
      <c r="I80" s="76" t="e">
        <f>G80*#REF!</f>
        <v>#REF!</v>
      </c>
      <c r="J80" s="76"/>
      <c r="K80" s="21"/>
      <c r="L80" s="156">
        <v>3</v>
      </c>
    </row>
    <row r="81" spans="1:12" ht="14.4" x14ac:dyDescent="0.3">
      <c r="A81" s="129">
        <v>29</v>
      </c>
      <c r="B81" s="137" t="s">
        <v>296</v>
      </c>
      <c r="C81" s="148" t="s">
        <v>447</v>
      </c>
      <c r="D81" s="121">
        <v>3</v>
      </c>
      <c r="E81" s="20"/>
      <c r="F81" s="21"/>
      <c r="G81" s="76"/>
      <c r="H81" s="76"/>
      <c r="I81" s="76" t="e">
        <f>G81*#REF!</f>
        <v>#REF!</v>
      </c>
      <c r="J81" s="76"/>
      <c r="K81" s="21"/>
      <c r="L81" s="156">
        <v>4</v>
      </c>
    </row>
    <row r="82" spans="1:12" ht="14.4" x14ac:dyDescent="0.3">
      <c r="A82" s="119">
        <v>30</v>
      </c>
      <c r="B82" s="120" t="s">
        <v>412</v>
      </c>
      <c r="C82" s="151" t="s">
        <v>443</v>
      </c>
      <c r="D82" s="132">
        <v>3</v>
      </c>
      <c r="E82" s="20"/>
      <c r="F82" s="21"/>
      <c r="G82" s="76"/>
      <c r="H82" s="76"/>
      <c r="I82" s="76" t="e">
        <f>G82*#REF!</f>
        <v>#REF!</v>
      </c>
      <c r="J82" s="76"/>
      <c r="K82" s="21"/>
      <c r="L82" s="156">
        <v>4</v>
      </c>
    </row>
    <row r="83" spans="1:12" ht="14.4" x14ac:dyDescent="0.3">
      <c r="A83" s="122"/>
      <c r="B83" s="123"/>
      <c r="C83" s="136" t="s">
        <v>444</v>
      </c>
      <c r="D83" s="132">
        <v>3</v>
      </c>
      <c r="E83" s="20"/>
      <c r="F83" s="21"/>
      <c r="G83" s="76"/>
      <c r="H83" s="76"/>
      <c r="I83" s="76" t="e">
        <f>G83*#REF!</f>
        <v>#REF!</v>
      </c>
      <c r="J83" s="76"/>
      <c r="K83" s="21"/>
      <c r="L83" s="156">
        <v>4</v>
      </c>
    </row>
    <row r="84" spans="1:12" ht="14.4" x14ac:dyDescent="0.3">
      <c r="A84" s="125"/>
      <c r="B84" s="126"/>
      <c r="C84" s="136" t="s">
        <v>445</v>
      </c>
      <c r="D84" s="132">
        <v>3</v>
      </c>
      <c r="E84" s="20"/>
      <c r="F84" s="21"/>
      <c r="G84" s="76"/>
      <c r="H84" s="76"/>
      <c r="I84" s="76" t="e">
        <f>G84*#REF!</f>
        <v>#REF!</v>
      </c>
      <c r="J84" s="76"/>
      <c r="K84" s="21"/>
      <c r="L84" s="156">
        <v>4</v>
      </c>
    </row>
    <row r="85" spans="1:12" ht="14.4" x14ac:dyDescent="0.3">
      <c r="A85" s="127"/>
      <c r="B85" s="128"/>
      <c r="C85" s="138" t="s">
        <v>446</v>
      </c>
      <c r="D85" s="140">
        <v>3</v>
      </c>
      <c r="E85" s="20"/>
      <c r="F85" s="21"/>
      <c r="G85" s="76"/>
      <c r="H85" s="76"/>
      <c r="I85" s="76" t="e">
        <f>G85*#REF!</f>
        <v>#REF!</v>
      </c>
      <c r="J85" s="76"/>
      <c r="K85" s="21"/>
      <c r="L85" s="156">
        <v>4</v>
      </c>
    </row>
    <row r="86" spans="1:12" ht="14.4" x14ac:dyDescent="0.3">
      <c r="A86" s="139">
        <v>31</v>
      </c>
      <c r="B86" s="137" t="s">
        <v>448</v>
      </c>
      <c r="C86" s="152" t="s">
        <v>449</v>
      </c>
      <c r="D86" s="140">
        <v>3</v>
      </c>
      <c r="E86" s="20"/>
      <c r="F86" s="21"/>
      <c r="G86" s="20"/>
      <c r="H86" s="20"/>
      <c r="I86" s="20"/>
      <c r="J86" s="20"/>
      <c r="K86" s="21"/>
      <c r="L86" s="157"/>
    </row>
    <row r="87" spans="1:12" ht="14.4" x14ac:dyDescent="0.3">
      <c r="A87" s="119">
        <v>32</v>
      </c>
      <c r="B87" s="120" t="s">
        <v>450</v>
      </c>
      <c r="C87" s="152" t="s">
        <v>451</v>
      </c>
      <c r="D87" s="140">
        <v>2</v>
      </c>
      <c r="E87" s="20"/>
      <c r="F87" s="21"/>
      <c r="G87" s="20"/>
      <c r="H87" s="20"/>
      <c r="I87" s="20" t="e">
        <f>SUM(I17:I86)</f>
        <v>#REF!</v>
      </c>
      <c r="J87" s="20"/>
      <c r="K87" s="21"/>
      <c r="L87" s="23"/>
    </row>
    <row r="88" spans="1:12" ht="14.4" x14ac:dyDescent="0.3">
      <c r="A88" s="122"/>
      <c r="B88" s="123"/>
      <c r="C88" s="138" t="s">
        <v>452</v>
      </c>
      <c r="D88" s="140">
        <v>2</v>
      </c>
      <c r="E88" s="20"/>
      <c r="F88" s="21"/>
      <c r="G88" s="20"/>
      <c r="H88" s="20"/>
      <c r="I88" s="20"/>
      <c r="J88" s="20"/>
      <c r="K88" s="21"/>
    </row>
    <row r="89" spans="1:12" ht="14.4" x14ac:dyDescent="0.3">
      <c r="A89" s="125"/>
      <c r="B89" s="126"/>
      <c r="C89" s="138" t="s">
        <v>453</v>
      </c>
      <c r="D89" s="140">
        <v>2</v>
      </c>
      <c r="E89" s="20"/>
      <c r="F89" s="21"/>
      <c r="G89" s="20"/>
      <c r="H89" s="20"/>
      <c r="I89" s="20"/>
      <c r="J89" s="20"/>
      <c r="K89" s="21"/>
    </row>
    <row r="90" spans="1:12" ht="14.4" x14ac:dyDescent="0.3">
      <c r="A90" s="127"/>
      <c r="B90" s="128"/>
      <c r="C90" s="138" t="s">
        <v>454</v>
      </c>
      <c r="D90" s="140">
        <v>2</v>
      </c>
      <c r="E90" s="20"/>
      <c r="F90" s="21"/>
      <c r="G90" s="20"/>
      <c r="H90" s="20"/>
      <c r="I90" s="20"/>
      <c r="J90" s="20"/>
      <c r="K90" s="21"/>
    </row>
    <row r="91" spans="1:12" ht="14.4" x14ac:dyDescent="0.3">
      <c r="A91" s="141">
        <v>33</v>
      </c>
      <c r="B91" s="142" t="s">
        <v>318</v>
      </c>
      <c r="C91" s="153" t="s">
        <v>319</v>
      </c>
      <c r="D91" s="143">
        <v>5</v>
      </c>
      <c r="E91" s="20"/>
      <c r="F91" s="21"/>
      <c r="G91" s="20"/>
      <c r="H91" s="20"/>
      <c r="I91" s="20"/>
      <c r="J91" s="20"/>
      <c r="K91" s="21"/>
    </row>
    <row r="94" spans="1:12" x14ac:dyDescent="0.25">
      <c r="A94" s="161" t="s">
        <v>459</v>
      </c>
      <c r="B94" s="161"/>
      <c r="C94" s="161"/>
    </row>
    <row r="95" spans="1:12" x14ac:dyDescent="0.25">
      <c r="A95" s="58"/>
      <c r="B95" s="58"/>
      <c r="C95" s="58"/>
    </row>
    <row r="96" spans="1:12" x14ac:dyDescent="0.25">
      <c r="A96" s="158" t="s">
        <v>460</v>
      </c>
      <c r="B96" s="158"/>
      <c r="C96" s="158"/>
    </row>
    <row r="97" spans="1:2" x14ac:dyDescent="0.25">
      <c r="A97" s="159" t="s">
        <v>462</v>
      </c>
      <c r="B97" s="159"/>
    </row>
    <row r="98" spans="1:2" x14ac:dyDescent="0.25">
      <c r="A98" s="158" t="s">
        <v>461</v>
      </c>
      <c r="B98" s="158"/>
    </row>
    <row r="100" spans="1:2" x14ac:dyDescent="0.25">
      <c r="A100" s="160" t="s">
        <v>463</v>
      </c>
      <c r="B100" s="160"/>
    </row>
  </sheetData>
  <mergeCells count="7">
    <mergeCell ref="A97:B97"/>
    <mergeCell ref="A98:B98"/>
    <mergeCell ref="A100:B100"/>
    <mergeCell ref="A9:I9"/>
    <mergeCell ref="A13:K13"/>
    <mergeCell ref="A94:C94"/>
    <mergeCell ref="A96:C96"/>
  </mergeCells>
  <hyperlinks>
    <hyperlink ref="C78" r:id="rId1" display="https://www.tonerpartner.si/ricoh-842509-toner-cyan-azuren-310400si/" xr:uid="{C73FA461-9B31-454E-97BD-DFCE12F33522}"/>
    <hyperlink ref="C79" r:id="rId2" display="https://www.tonerpartner.si/ricoh-mpc6503-842194-toner-magenta-purpuren-149614si/" xr:uid="{96FF3ADE-B376-4598-9E1F-5B0F9463D12E}"/>
    <hyperlink ref="C80" r:id="rId3" display="https://www.tonerpartner.si/ricoh-mpc6503-842193-toner-yellow-rumen-149615si/" xr:uid="{4EF3685A-37A6-4656-99F5-8669F2F6047F}"/>
    <hyperlink ref="C83" r:id="rId4" display="https://www.tonerpartner.si/ricoh-842509-toner-cyan-azuren-310400si/" xr:uid="{A041F263-891A-4C95-87C3-09A57563EEEF}"/>
    <hyperlink ref="C84" r:id="rId5" display="https://www.tonerpartner.si/ricoh-mpc6503-842194-toner-magenta-purpuren-149614si/" xr:uid="{2CA643E0-6731-4EA6-831F-C33D3FDDD30E}"/>
    <hyperlink ref="C85" r:id="rId6" display="https://www.tonerpartner.si/ricoh-mpc6503-842193-toner-yellow-rumen-149615si/" xr:uid="{26BE53F4-523B-46C5-9B3F-53F8EE47C2C3}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naročilo 14.10.2021</vt:lpstr>
      <vt:lpstr>Pisarniški material</vt:lpstr>
      <vt:lpstr>Tonerji in kartuše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Andreja Koznicov</dc:creator>
  <cp:lastModifiedBy>Marija Janžek</cp:lastModifiedBy>
  <cp:lastPrinted>2025-08-28T06:36:44Z</cp:lastPrinted>
  <dcterms:created xsi:type="dcterms:W3CDTF">2021-08-26T07:47:46Z</dcterms:created>
  <dcterms:modified xsi:type="dcterms:W3CDTF">2026-06-24T10:24:07Z</dcterms:modified>
</cp:coreProperties>
</file>